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definedNames>
    <definedName name="_xlnm._FilterDatabase" localSheetId="0" hidden="1">' № 15'!$A$18:$CD$42</definedName>
  </definedNames>
  <calcPr calcId="125725"/>
</workbook>
</file>

<file path=xl/calcChain.xml><?xml version="1.0" encoding="utf-8"?>
<calcChain xmlns="http://schemas.openxmlformats.org/spreadsheetml/2006/main">
  <c r="BK30" i="1"/>
  <c r="BK22" s="1"/>
  <c r="CC24" l="1"/>
  <c r="CA24"/>
  <c r="BY24"/>
  <c r="CC23"/>
  <c r="CA23"/>
  <c r="BY23"/>
  <c r="I30"/>
  <c r="I28" s="1"/>
  <c r="CA22"/>
  <c r="CA25"/>
  <c r="CA26"/>
  <c r="CA27"/>
  <c r="CA28"/>
  <c r="CA29"/>
  <c r="CA30"/>
  <c r="CA31"/>
  <c r="CA32"/>
  <c r="CA33"/>
  <c r="CA34"/>
  <c r="CA35"/>
  <c r="CA36"/>
  <c r="CA37"/>
  <c r="CA21"/>
  <c r="BY22"/>
  <c r="BY25"/>
  <c r="BY26"/>
  <c r="BY27"/>
  <c r="BY28"/>
  <c r="BY29"/>
  <c r="BY30"/>
  <c r="BY31"/>
  <c r="BY32"/>
  <c r="BY33"/>
  <c r="BY34"/>
  <c r="BY35"/>
  <c r="BY36"/>
  <c r="BY37"/>
  <c r="BY21"/>
  <c r="AJ22"/>
  <c r="H22"/>
  <c r="AJ28"/>
  <c r="H28"/>
  <c r="AI22"/>
  <c r="I22" l="1"/>
  <c r="AK22"/>
  <c r="AI28"/>
  <c r="CC22"/>
  <c r="CC25"/>
  <c r="CC26"/>
  <c r="CC27"/>
  <c r="CC28"/>
  <c r="CC29"/>
  <c r="CC30"/>
  <c r="CC31"/>
  <c r="CC32"/>
  <c r="CC33"/>
  <c r="CC34"/>
  <c r="CC35"/>
  <c r="CC36"/>
  <c r="CC37"/>
  <c r="CC38"/>
  <c r="CC39"/>
  <c r="G28" l="1"/>
  <c r="G22"/>
  <c r="G42" s="1"/>
  <c r="CC40"/>
  <c r="CC41"/>
  <c r="CC21"/>
  <c r="F42"/>
  <c r="H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J42"/>
  <c r="AL42"/>
  <c r="AM42"/>
  <c r="AN42"/>
  <c r="AO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E42"/>
  <c r="AI42"/>
  <c r="AK42"/>
  <c r="AP42"/>
  <c r="AQ42"/>
  <c r="AS42"/>
  <c r="BP42"/>
  <c r="BQ42"/>
  <c r="BR42"/>
  <c r="BS42"/>
  <c r="BT42"/>
  <c r="BU42"/>
  <c r="BV42"/>
  <c r="BW42"/>
  <c r="BX42"/>
  <c r="BY42"/>
  <c r="BZ42"/>
  <c r="CB42"/>
  <c r="CA42" l="1"/>
  <c r="I42"/>
  <c r="AR42"/>
  <c r="AT42" l="1"/>
  <c r="CC42" s="1"/>
</calcChain>
</file>

<file path=xl/sharedStrings.xml><?xml version="1.0" encoding="utf-8"?>
<sst xmlns="http://schemas.openxmlformats.org/spreadsheetml/2006/main" count="308" uniqueCount="171">
  <si>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</si>
  <si>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</si>
  <si>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</si>
  <si>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</si>
  <si>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</si>
  <si>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</si>
  <si>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</si>
  <si>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</si>
  <si>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</si>
  <si>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</si>
  <si>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</si>
  <si>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</si>
  <si>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</si>
  <si>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</si>
  <si>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</si>
  <si>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</si>
  <si>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</si>
  <si>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</si>
  <si>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</si>
  <si>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</si>
  <si>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</si>
  <si>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</si>
  <si>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</si>
  <si>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</si>
  <si>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</si>
  <si>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</si>
  <si>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</si>
  <si>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</si>
  <si>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</si>
  <si>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</si>
  <si>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</si>
  <si>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</si>
  <si>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</si>
  <si>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</si>
  <si>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</si>
  <si>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</si>
  <si>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</si>
  <si>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</si>
  <si>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</si>
  <si>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</si>
  <si>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</si>
  <si>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</si>
  <si>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</si>
  <si>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</si>
  <si>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</si>
  <si>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</si>
  <si>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</si>
  <si>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</si>
  <si>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</si>
  <si>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</si>
  <si>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</si>
  <si>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</si>
  <si>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</si>
  <si>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</si>
  <si>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</si>
  <si>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</si>
  <si>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</si>
  <si>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</si>
  <si>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</si>
  <si>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</si>
  <si>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</si>
  <si>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</si>
  <si>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</si>
  <si>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</si>
  <si>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</si>
  <si>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</si>
  <si>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</si>
  <si>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</si>
  <si>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</si>
  <si>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</si>
  <si>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</si>
  <si>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</si>
  <si>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</si>
  <si>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</si>
  <si>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</si>
  <si>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</si>
  <si>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</si>
  <si>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</si>
  <si>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</si>
  <si>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</si>
  <si>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</si>
  <si>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</si>
  <si>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</si>
  <si>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</si>
  <si>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</si>
  <si>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</si>
  <si>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</si>
  <si>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</si>
  <si>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</si>
  <si>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</si>
  <si>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</si>
  <si>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</si>
  <si>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</si>
  <si>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</si>
  <si>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</si>
  <si>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</si>
  <si>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</si>
  <si>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</si>
  <si>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</si>
  <si>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</si>
  <si>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</si>
  <si>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</si>
  <si>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</si>
  <si>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</si>
  <si>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</si>
  <si>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</si>
  <si>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</si>
  <si>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</si>
  <si>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</si>
  <si>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</si>
  <si>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</si>
  <si>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</si>
  <si>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</si>
  <si>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</si>
  <si>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</si>
  <si>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</si>
  <si>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</si>
  <si>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</si>
  <si>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</si>
  <si>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</si>
  <si>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</si>
  <si>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</si>
  <si>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</si>
  <si>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</si>
  <si>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</si>
  <si>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</si>
  <si>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</si>
  <si>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</si>
  <si>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</si>
  <si>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</si>
  <si>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</si>
  <si>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</si>
  <si>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</si>
  <si>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</si>
  <si>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</si>
  <si>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</si>
  <si>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</si>
  <si>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</si>
  <si>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</si>
  <si>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</si>
  <si>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</si>
  <si>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</si>
  <si>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</si>
  <si>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1.2.2.2.6</t>
  </si>
  <si>
    <t>1.2.2.2.7</t>
  </si>
  <si>
    <t>1.2.2.2.8</t>
  </si>
  <si>
    <t>1.2.2.2.9</t>
  </si>
  <si>
    <t>Техническое перевооружение Замена Ячеек в РУ-0,4кВ, РУ-10кВ - "ТП  3 ст. Вязьма</t>
  </si>
  <si>
    <t>Ввод объектов инвестиционной деятельности (мощностей) в эксплуатацию в 2024 году</t>
  </si>
  <si>
    <t>Постановления Департамента Смоленской области по энергетике, энергоэффективности, тарифной политике №44 от 28.06.2024 г.</t>
  </si>
  <si>
    <t>2025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</si>
  <si>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</si>
  <si>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</si>
  <si>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Техническое перевооружение  ВЛ 0,4 кВ ст. Сафоново. Монтаж провода СИП 0,4 кВ протяженностью 3,2 км</t>
  </si>
  <si>
    <t>I_CмолО3</t>
  </si>
  <si>
    <t>Техническое перевооружение ВЛ-0,4кВ оп. Струково. Монтаж провода ВЛ-0,4 кВ протяженностью 1,88 км</t>
  </si>
  <si>
    <t>I_CмолО4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</si>
  <si>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</si>
  <si>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</si>
  <si>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</si>
  <si>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</si>
  <si>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</si>
  <si>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I_CмолО7</t>
  </si>
  <si>
    <t xml:space="preserve">Техническое перевооружение участка Вязьма-Брянская – Волоста-Пятница. Замена провода линии ПЭ  на СИП 24,3 км
</t>
  </si>
  <si>
    <t>I_CмолО8</t>
  </si>
  <si>
    <t>Техническое перевооружение участка Милятинский завод - Занозная. Замена провода СИП-3 протяженностью 16,8 км</t>
  </si>
  <si>
    <t>I_CмолО9</t>
  </si>
  <si>
    <t>Техническое перевооружение Вязьма-Брянская - Исаково. Замено провода СИП-3 протяженностью 14,2 км</t>
  </si>
  <si>
    <t>I_CмолО10</t>
  </si>
  <si>
    <t>I_CмолО1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</si>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</sst>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9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50" applyNumberFormat="0" applyAlignment="0" applyProtection="0"/>
    <xf numFmtId="0" fontId="26" fillId="21" borderId="51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3" fillId="0" borderId="54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50" applyNumberFormat="0" applyAlignment="0" applyProtection="0"/>
    <xf numFmtId="0" fontId="35" fillId="0" borderId="55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56" applyNumberFormat="0" applyFont="0" applyAlignment="0" applyProtection="0"/>
    <xf numFmtId="0" fontId="39" fillId="20" borderId="57" applyNumberFormat="0" applyAlignment="0" applyProtection="0"/>
    <xf numFmtId="0" fontId="40" fillId="0" borderId="0" applyNumberFormat="0">
      <alignment horizontal="left"/>
    </xf>
    <xf numFmtId="4" fontId="41" fillId="24" borderId="58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9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60"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60"/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1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61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8" borderId="0">
      <alignment vertical="top"/>
    </xf>
    <xf numFmtId="177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9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9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59" fillId="29" borderId="0">
      <alignment horizontal="center" vertical="center"/>
    </xf>
    <xf numFmtId="185" fontId="60" fillId="0" borderId="4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60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8" fontId="53" fillId="30" borderId="3">
      <alignment vertical="center"/>
    </xf>
    <xf numFmtId="37" fontId="63" fillId="31" borderId="3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5" borderId="6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8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3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3" borderId="3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8" fontId="27" fillId="34" borderId="3">
      <alignment vertical="center"/>
    </xf>
    <xf numFmtId="184" fontId="79" fillId="35" borderId="62" applyBorder="0" applyAlignment="0">
      <alignment horizontal="left" indent="1"/>
    </xf>
    <xf numFmtId="0" fontId="80" fillId="28" borderId="3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56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8" fontId="83" fillId="34" borderId="3">
      <alignment horizontal="center" vertical="center" wrapText="1"/>
      <protection locked="0"/>
    </xf>
    <xf numFmtId="0" fontId="27" fillId="0" borderId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19" fillId="0" borderId="0"/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0" fontId="27" fillId="36" borderId="57" applyNumberFormat="0" applyProtection="0">
      <alignment horizontal="left" vertical="center" indent="1"/>
    </xf>
    <xf numFmtId="0" fontId="88" fillId="0" borderId="0"/>
    <xf numFmtId="4" fontId="89" fillId="45" borderId="57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4"/>
    <xf numFmtId="49" fontId="92" fillId="49" borderId="0"/>
    <xf numFmtId="0" fontId="90" fillId="50" borderId="64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3">
      <alignment vertical="center"/>
    </xf>
    <xf numFmtId="0" fontId="27" fillId="52" borderId="0"/>
    <xf numFmtId="188" fontId="27" fillId="50" borderId="65" applyNumberFormat="0" applyFont="0" applyAlignment="0">
      <alignment horizontal="left"/>
    </xf>
    <xf numFmtId="180" fontId="93" fillId="53" borderId="0">
      <alignment horizontal="right" vertical="top"/>
    </xf>
    <xf numFmtId="0" fontId="64" fillId="0" borderId="66" applyNumberFormat="0" applyFont="0" applyFill="0" applyAlignment="0" applyProtection="0"/>
    <xf numFmtId="188" fontId="94" fillId="31" borderId="12">
      <alignment horizontal="center" vertical="center"/>
    </xf>
    <xf numFmtId="0" fontId="37" fillId="54" borderId="67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3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4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103" fillId="28" borderId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3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3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4" applyBorder="0">
      <alignment horizontal="right"/>
    </xf>
    <xf numFmtId="4" fontId="47" fillId="27" borderId="3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3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3" applyBorder="0">
      <alignment horizontal="center" vertical="center" wrapText="1"/>
    </xf>
    <xf numFmtId="0" fontId="11" fillId="0" borderId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9" fontId="13" fillId="0" borderId="0" applyFont="0" applyFill="0" applyBorder="0" applyAlignment="0" applyProtection="0"/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6" fillId="0" borderId="0"/>
    <xf numFmtId="0" fontId="49" fillId="0" borderId="0"/>
    <xf numFmtId="0" fontId="19" fillId="0" borderId="0"/>
    <xf numFmtId="169" fontId="19" fillId="0" borderId="49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50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4" fillId="7" borderId="50" applyNumberFormat="0" applyAlignment="0" applyProtection="0"/>
    <xf numFmtId="0" fontId="37" fillId="0" borderId="0"/>
    <xf numFmtId="0" fontId="19" fillId="23" borderId="56" applyNumberFormat="0" applyFont="0" applyAlignment="0" applyProtection="0"/>
    <xf numFmtId="0" fontId="39" fillId="20" borderId="57" applyNumberFormat="0" applyAlignment="0" applyProtection="0"/>
    <xf numFmtId="4" fontId="41" fillId="24" borderId="58" applyNumberFormat="0" applyProtection="0">
      <alignment horizontal="left" vertical="center" indent="1"/>
    </xf>
    <xf numFmtId="0" fontId="43" fillId="0" borderId="59" applyNumberFormat="0" applyFill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3" fillId="0" borderId="0"/>
    <xf numFmtId="0" fontId="27" fillId="0" borderId="0"/>
    <xf numFmtId="0" fontId="57" fillId="0" borderId="49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3">
      <alignment horizontal="center" vertical="center"/>
    </xf>
    <xf numFmtId="171" fontId="8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3">
      <alignment horizontal="center" vertical="center" wrapText="1"/>
      <protection locked="0"/>
    </xf>
    <xf numFmtId="0" fontId="19" fillId="0" borderId="0"/>
    <xf numFmtId="0" fontId="22" fillId="23" borderId="56" applyNumberFormat="0" applyFont="0" applyAlignment="0" applyProtection="0"/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0" fontId="64" fillId="0" borderId="66" applyNumberFormat="0" applyFont="0" applyFill="0" applyAlignment="0" applyProtection="0"/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197" fontId="22" fillId="0" borderId="0" applyFont="0" applyFill="0" applyBorder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198" fontId="105" fillId="27" borderId="3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3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3" applyBorder="0">
      <alignment horizontal="center" vertical="center" wrapText="1"/>
    </xf>
    <xf numFmtId="0" fontId="11" fillId="0" borderId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0" fontId="13" fillId="0" borderId="0"/>
    <xf numFmtId="0" fontId="13" fillId="0" borderId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11" fillId="0" borderId="0"/>
    <xf numFmtId="0" fontId="11" fillId="0" borderId="0"/>
    <xf numFmtId="173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3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15" fillId="0" borderId="47" xfId="0" applyNumberFormat="1" applyFont="1" applyFill="1" applyBorder="1" applyAlignment="1">
      <alignment horizontal="center" vertical="center"/>
    </xf>
    <xf numFmtId="164" fontId="15" fillId="0" borderId="46" xfId="0" applyNumberFormat="1" applyFont="1" applyFill="1" applyBorder="1" applyAlignment="1">
      <alignment horizontal="center" vertical="center"/>
    </xf>
    <xf numFmtId="2" fontId="15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8" xfId="0" applyNumberFormat="1" applyFont="1" applyFill="1" applyBorder="1" applyAlignment="1">
      <alignment horizontal="center" vertical="center"/>
    </xf>
    <xf numFmtId="2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164" fontId="8" fillId="0" borderId="71" xfId="0" applyNumberFormat="1" applyFont="1" applyFill="1" applyBorder="1" applyAlignment="1">
      <alignment horizontal="center" vertical="center"/>
    </xf>
    <xf numFmtId="164" fontId="8" fillId="0" borderId="68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2" xfId="0" applyNumberFormat="1" applyFont="1" applyFill="1" applyBorder="1" applyAlignment="1">
      <alignment horizontal="center" vertical="center"/>
    </xf>
    <xf numFmtId="2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164" fontId="8" fillId="0" borderId="75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5" fillId="0" borderId="76" xfId="0" applyNumberFormat="1" applyFont="1" applyFill="1" applyBorder="1" applyAlignment="1">
      <alignment horizontal="center" vertical="center"/>
    </xf>
    <xf numFmtId="164" fontId="15" fillId="0" borderId="12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3" fillId="0" borderId="77" xfId="0" applyFont="1" applyFill="1" applyBorder="1" applyAlignment="1">
      <alignment horizontal="left" wrapText="1"/>
    </xf>
    <xf numFmtId="0" fontId="3" fillId="0" borderId="77" xfId="7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45"/>
  <sheetViews>
    <sheetView tabSelected="1" topLeftCell="A3" zoomScale="55" zoomScaleNormal="55" workbookViewId="0">
      <pane ySplit="18" topLeftCell="A21" activePane="bottomLeft" state="frozen"/>
      <selection activeCell="A3" sqref="A3"/>
      <selection pane="bottomLeft" activeCell="P5" sqref="P5"/>
    </sheetView>
  </sheetViews>
  <sheetFormatPr defaultColWidth="9.140625" defaultRowHeight="15.75"/>
  <cols>
    <col min="1" max="1" width="12.42578125" style="23" customWidth="1"/>
    <col min="2" max="4" width="30.7109375" style="23" customWidth="1"/>
    <col min="5" max="10" width="8.7109375" style="23" customWidth="1"/>
    <col min="11" max="11" width="10.7109375" style="23" customWidth="1"/>
    <col min="12" max="38" width="8.7109375" style="23" customWidth="1"/>
    <col min="39" max="39" width="11.5703125" style="23" customWidth="1"/>
    <col min="40" max="45" width="8.7109375" style="23" customWidth="1"/>
    <col min="46" max="46" width="10.42578125" style="23" customWidth="1"/>
    <col min="47" max="73" width="8.7109375" style="23" customWidth="1"/>
    <col min="74" max="74" width="11.85546875" style="23" customWidth="1"/>
    <col min="75" max="80" width="8.7109375" style="23" customWidth="1"/>
    <col min="81" max="81" width="10.28515625" style="23" customWidth="1"/>
    <col min="82" max="82" width="30.7109375" style="23" customWidth="1"/>
    <col min="83" max="16384" width="9.140625" style="23"/>
  </cols>
  <sheetData>
    <row r="1" spans="1:82" s="22" customFormat="1">
      <c r="CA1" s="23"/>
      <c r="CB1" s="23"/>
      <c r="CC1" s="23"/>
      <c r="CD1" s="24" t="s">
        <v>0</v>
      </c>
    </row>
    <row r="2" spans="1:82" s="22" customFormat="1" ht="35.1" customHeight="1">
      <c r="BX2" s="25"/>
      <c r="CA2" s="94" t="s">
        <v>1</v>
      </c>
      <c r="CB2" s="94"/>
      <c r="CC2" s="94"/>
      <c r="CD2" s="94"/>
    </row>
    <row r="3" spans="1:82" s="26" customFormat="1" ht="15.95" customHeight="1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</row>
    <row r="4" spans="1:82" s="26" customFormat="1" ht="15.9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4" t="s">
        <v>3</v>
      </c>
      <c r="L4" s="96" t="s">
        <v>170</v>
      </c>
      <c r="M4" s="96"/>
      <c r="N4" s="95" t="s">
        <v>4</v>
      </c>
      <c r="O4" s="95"/>
      <c r="P4" s="96" t="s">
        <v>150</v>
      </c>
      <c r="Q4" s="96"/>
      <c r="R4" s="23" t="s">
        <v>5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82" ht="15.95" customHeight="1"/>
    <row r="6" spans="1:82" s="26" customFormat="1" ht="15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4" t="s">
        <v>6</v>
      </c>
      <c r="L6" s="93" t="s">
        <v>142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27"/>
      <c r="AH6" s="27"/>
      <c r="AI6" s="23"/>
      <c r="AJ6" s="23"/>
      <c r="AK6" s="23"/>
    </row>
    <row r="7" spans="1:82" s="22" customFormat="1" ht="15.9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97" t="s">
        <v>7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28"/>
      <c r="AG7" s="28"/>
      <c r="AH7" s="28"/>
      <c r="AI7" s="23"/>
      <c r="AJ7" s="29"/>
      <c r="AK7" s="29"/>
    </row>
    <row r="8" spans="1:82" ht="15.95" customHeight="1"/>
    <row r="9" spans="1:82" s="26" customFormat="1" ht="17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4" t="s">
        <v>8</v>
      </c>
      <c r="P9" s="96" t="s">
        <v>150</v>
      </c>
      <c r="Q9" s="96"/>
      <c r="R9" s="23" t="s">
        <v>9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82" ht="15.95" customHeight="1"/>
    <row r="11" spans="1:82" s="26" customFormat="1" ht="15.9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 t="s">
        <v>10</v>
      </c>
      <c r="O11" s="108" t="s">
        <v>149</v>
      </c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23"/>
      <c r="AK11" s="23"/>
    </row>
    <row r="12" spans="1:82" s="22" customFormat="1" ht="15.9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97" t="s">
        <v>11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28"/>
      <c r="AE12" s="29"/>
      <c r="AF12" s="29"/>
      <c r="AG12" s="23"/>
      <c r="AH12" s="23"/>
      <c r="AI12" s="23"/>
      <c r="AJ12" s="23"/>
      <c r="AK12" s="23"/>
    </row>
    <row r="13" spans="1:82" s="30" customFormat="1" ht="9" customHeight="1" thickBot="1"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82" s="22" customFormat="1" ht="24.95" customHeight="1" thickBot="1">
      <c r="A14" s="98" t="s">
        <v>12</v>
      </c>
      <c r="B14" s="100" t="s">
        <v>13</v>
      </c>
      <c r="C14" s="102" t="s">
        <v>14</v>
      </c>
      <c r="D14" s="104" t="s">
        <v>15</v>
      </c>
      <c r="E14" s="106" t="s">
        <v>148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12" t="s">
        <v>16</v>
      </c>
      <c r="BX14" s="113"/>
      <c r="BY14" s="113"/>
      <c r="BZ14" s="113"/>
      <c r="CA14" s="113"/>
      <c r="CB14" s="113"/>
      <c r="CC14" s="114"/>
      <c r="CD14" s="114" t="s">
        <v>17</v>
      </c>
    </row>
    <row r="15" spans="1:82" s="22" customFormat="1" ht="24.95" customHeight="1" thickBot="1">
      <c r="A15" s="99"/>
      <c r="B15" s="101"/>
      <c r="C15" s="103"/>
      <c r="D15" s="105"/>
      <c r="E15" s="112" t="s">
        <v>18</v>
      </c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4"/>
      <c r="AN15" s="112" t="s">
        <v>19</v>
      </c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4"/>
      <c r="BW15" s="115"/>
      <c r="BX15" s="116"/>
      <c r="BY15" s="116"/>
      <c r="BZ15" s="116"/>
      <c r="CA15" s="116"/>
      <c r="CB15" s="116"/>
      <c r="CC15" s="117"/>
      <c r="CD15" s="117"/>
    </row>
    <row r="16" spans="1:82" s="22" customFormat="1" ht="24.95" customHeight="1">
      <c r="A16" s="99"/>
      <c r="B16" s="101"/>
      <c r="C16" s="103"/>
      <c r="D16" s="105"/>
      <c r="E16" s="120" t="s">
        <v>20</v>
      </c>
      <c r="F16" s="121"/>
      <c r="G16" s="121"/>
      <c r="H16" s="121"/>
      <c r="I16" s="121"/>
      <c r="J16" s="121"/>
      <c r="K16" s="122"/>
      <c r="L16" s="120" t="s">
        <v>21</v>
      </c>
      <c r="M16" s="121"/>
      <c r="N16" s="121"/>
      <c r="O16" s="121"/>
      <c r="P16" s="121"/>
      <c r="Q16" s="121"/>
      <c r="R16" s="122"/>
      <c r="S16" s="120" t="s">
        <v>22</v>
      </c>
      <c r="T16" s="121"/>
      <c r="U16" s="121"/>
      <c r="V16" s="121"/>
      <c r="W16" s="121"/>
      <c r="X16" s="121"/>
      <c r="Y16" s="122"/>
      <c r="Z16" s="120" t="s">
        <v>23</v>
      </c>
      <c r="AA16" s="121"/>
      <c r="AB16" s="121"/>
      <c r="AC16" s="121"/>
      <c r="AD16" s="121"/>
      <c r="AE16" s="121"/>
      <c r="AF16" s="122"/>
      <c r="AG16" s="120" t="s">
        <v>24</v>
      </c>
      <c r="AH16" s="121"/>
      <c r="AI16" s="121"/>
      <c r="AJ16" s="121"/>
      <c r="AK16" s="121"/>
      <c r="AL16" s="121"/>
      <c r="AM16" s="121"/>
      <c r="AN16" s="120" t="s">
        <v>20</v>
      </c>
      <c r="AO16" s="121"/>
      <c r="AP16" s="121"/>
      <c r="AQ16" s="121"/>
      <c r="AR16" s="121"/>
      <c r="AS16" s="121"/>
      <c r="AT16" s="122"/>
      <c r="AU16" s="120" t="s">
        <v>21</v>
      </c>
      <c r="AV16" s="121"/>
      <c r="AW16" s="121"/>
      <c r="AX16" s="121"/>
      <c r="AY16" s="121"/>
      <c r="AZ16" s="121"/>
      <c r="BA16" s="122"/>
      <c r="BB16" s="120" t="s">
        <v>22</v>
      </c>
      <c r="BC16" s="121"/>
      <c r="BD16" s="121"/>
      <c r="BE16" s="121"/>
      <c r="BF16" s="121"/>
      <c r="BG16" s="121"/>
      <c r="BH16" s="122"/>
      <c r="BI16" s="120" t="s">
        <v>23</v>
      </c>
      <c r="BJ16" s="121"/>
      <c r="BK16" s="121"/>
      <c r="BL16" s="121"/>
      <c r="BM16" s="121"/>
      <c r="BN16" s="121"/>
      <c r="BO16" s="122"/>
      <c r="BP16" s="120" t="s">
        <v>24</v>
      </c>
      <c r="BQ16" s="121"/>
      <c r="BR16" s="121"/>
      <c r="BS16" s="121"/>
      <c r="BT16" s="121"/>
      <c r="BU16" s="121"/>
      <c r="BV16" s="122"/>
      <c r="BW16" s="118"/>
      <c r="BX16" s="118"/>
      <c r="BY16" s="118"/>
      <c r="BZ16" s="118"/>
      <c r="CA16" s="118"/>
      <c r="CB16" s="118"/>
      <c r="CC16" s="119"/>
      <c r="CD16" s="117"/>
    </row>
    <row r="17" spans="1:82" s="22" customFormat="1" ht="103.5" customHeight="1">
      <c r="A17" s="99"/>
      <c r="B17" s="101"/>
      <c r="C17" s="103"/>
      <c r="D17" s="105"/>
      <c r="E17" s="32" t="s">
        <v>25</v>
      </c>
      <c r="F17" s="33" t="s">
        <v>26</v>
      </c>
      <c r="G17" s="33" t="s">
        <v>27</v>
      </c>
      <c r="H17" s="33" t="s">
        <v>28</v>
      </c>
      <c r="I17" s="33" t="s">
        <v>29</v>
      </c>
      <c r="J17" s="33" t="s">
        <v>30</v>
      </c>
      <c r="K17" s="34" t="s">
        <v>141</v>
      </c>
      <c r="L17" s="32" t="s">
        <v>25</v>
      </c>
      <c r="M17" s="33" t="s">
        <v>26</v>
      </c>
      <c r="N17" s="33" t="s">
        <v>27</v>
      </c>
      <c r="O17" s="33" t="s">
        <v>28</v>
      </c>
      <c r="P17" s="33" t="s">
        <v>29</v>
      </c>
      <c r="Q17" s="33" t="s">
        <v>30</v>
      </c>
      <c r="R17" s="34" t="s">
        <v>141</v>
      </c>
      <c r="S17" s="32" t="s">
        <v>25</v>
      </c>
      <c r="T17" s="33" t="s">
        <v>26</v>
      </c>
      <c r="U17" s="33" t="s">
        <v>27</v>
      </c>
      <c r="V17" s="33" t="s">
        <v>28</v>
      </c>
      <c r="W17" s="33" t="s">
        <v>29</v>
      </c>
      <c r="X17" s="33" t="s">
        <v>30</v>
      </c>
      <c r="Y17" s="34" t="s">
        <v>141</v>
      </c>
      <c r="Z17" s="32" t="s">
        <v>25</v>
      </c>
      <c r="AA17" s="33" t="s">
        <v>26</v>
      </c>
      <c r="AB17" s="33" t="s">
        <v>27</v>
      </c>
      <c r="AC17" s="33" t="s">
        <v>28</v>
      </c>
      <c r="AD17" s="33" t="s">
        <v>29</v>
      </c>
      <c r="AE17" s="33" t="s">
        <v>30</v>
      </c>
      <c r="AF17" s="34" t="s">
        <v>141</v>
      </c>
      <c r="AG17" s="32" t="s">
        <v>25</v>
      </c>
      <c r="AH17" s="33" t="s">
        <v>26</v>
      </c>
      <c r="AI17" s="33" t="s">
        <v>27</v>
      </c>
      <c r="AJ17" s="33" t="s">
        <v>28</v>
      </c>
      <c r="AK17" s="33" t="s">
        <v>29</v>
      </c>
      <c r="AL17" s="33" t="s">
        <v>30</v>
      </c>
      <c r="AM17" s="73" t="s">
        <v>141</v>
      </c>
      <c r="AN17" s="32" t="s">
        <v>25</v>
      </c>
      <c r="AO17" s="33" t="s">
        <v>26</v>
      </c>
      <c r="AP17" s="33" t="s">
        <v>27</v>
      </c>
      <c r="AQ17" s="33" t="s">
        <v>28</v>
      </c>
      <c r="AR17" s="33" t="s">
        <v>29</v>
      </c>
      <c r="AS17" s="33" t="s">
        <v>30</v>
      </c>
      <c r="AT17" s="34" t="s">
        <v>141</v>
      </c>
      <c r="AU17" s="32" t="s">
        <v>25</v>
      </c>
      <c r="AV17" s="33" t="s">
        <v>26</v>
      </c>
      <c r="AW17" s="33" t="s">
        <v>27</v>
      </c>
      <c r="AX17" s="33" t="s">
        <v>28</v>
      </c>
      <c r="AY17" s="33" t="s">
        <v>29</v>
      </c>
      <c r="AZ17" s="33" t="s">
        <v>30</v>
      </c>
      <c r="BA17" s="34" t="s">
        <v>141</v>
      </c>
      <c r="BB17" s="32" t="s">
        <v>25</v>
      </c>
      <c r="BC17" s="33" t="s">
        <v>26</v>
      </c>
      <c r="BD17" s="33" t="s">
        <v>27</v>
      </c>
      <c r="BE17" s="33" t="s">
        <v>28</v>
      </c>
      <c r="BF17" s="33" t="s">
        <v>29</v>
      </c>
      <c r="BG17" s="33" t="s">
        <v>30</v>
      </c>
      <c r="BH17" s="34" t="s">
        <v>141</v>
      </c>
      <c r="BI17" s="32" t="s">
        <v>25</v>
      </c>
      <c r="BJ17" s="33" t="s">
        <v>26</v>
      </c>
      <c r="BK17" s="33" t="s">
        <v>27</v>
      </c>
      <c r="BL17" s="33" t="s">
        <v>28</v>
      </c>
      <c r="BM17" s="33" t="s">
        <v>29</v>
      </c>
      <c r="BN17" s="33" t="s">
        <v>30</v>
      </c>
      <c r="BO17" s="34" t="s">
        <v>141</v>
      </c>
      <c r="BP17" s="32" t="s">
        <v>25</v>
      </c>
      <c r="BQ17" s="33" t="s">
        <v>26</v>
      </c>
      <c r="BR17" s="33" t="s">
        <v>27</v>
      </c>
      <c r="BS17" s="33" t="s">
        <v>28</v>
      </c>
      <c r="BT17" s="33" t="s">
        <v>29</v>
      </c>
      <c r="BU17" s="33" t="s">
        <v>30</v>
      </c>
      <c r="BV17" s="34" t="s">
        <v>141</v>
      </c>
      <c r="BW17" s="79" t="s">
        <v>25</v>
      </c>
      <c r="BX17" s="33" t="s">
        <v>26</v>
      </c>
      <c r="BY17" s="33" t="s">
        <v>27</v>
      </c>
      <c r="BZ17" s="33" t="s">
        <v>28</v>
      </c>
      <c r="CA17" s="33" t="s">
        <v>29</v>
      </c>
      <c r="CB17" s="33" t="s">
        <v>30</v>
      </c>
      <c r="CC17" s="34" t="s">
        <v>141</v>
      </c>
      <c r="CD17" s="117"/>
    </row>
    <row r="18" spans="1:82" s="22" customFormat="1" ht="15" customHeight="1" thickBot="1">
      <c r="A18" s="35">
        <v>1</v>
      </c>
      <c r="B18" s="36">
        <v>2</v>
      </c>
      <c r="C18" s="37">
        <v>3</v>
      </c>
      <c r="D18" s="38">
        <v>4</v>
      </c>
      <c r="E18" s="35" t="s">
        <v>31</v>
      </c>
      <c r="F18" s="36" t="s">
        <v>32</v>
      </c>
      <c r="G18" s="36" t="s">
        <v>33</v>
      </c>
      <c r="H18" s="36" t="s">
        <v>34</v>
      </c>
      <c r="I18" s="36" t="s">
        <v>35</v>
      </c>
      <c r="J18" s="36" t="s">
        <v>36</v>
      </c>
      <c r="K18" s="37" t="s">
        <v>37</v>
      </c>
      <c r="L18" s="35" t="s">
        <v>38</v>
      </c>
      <c r="M18" s="36" t="s">
        <v>39</v>
      </c>
      <c r="N18" s="36" t="s">
        <v>40</v>
      </c>
      <c r="O18" s="36" t="s">
        <v>41</v>
      </c>
      <c r="P18" s="36" t="s">
        <v>42</v>
      </c>
      <c r="Q18" s="36" t="s">
        <v>43</v>
      </c>
      <c r="R18" s="37" t="s">
        <v>44</v>
      </c>
      <c r="S18" s="35" t="s">
        <v>45</v>
      </c>
      <c r="T18" s="36" t="s">
        <v>46</v>
      </c>
      <c r="U18" s="36" t="s">
        <v>47</v>
      </c>
      <c r="V18" s="36" t="s">
        <v>48</v>
      </c>
      <c r="W18" s="36" t="s">
        <v>49</v>
      </c>
      <c r="X18" s="36" t="s">
        <v>50</v>
      </c>
      <c r="Y18" s="37" t="s">
        <v>51</v>
      </c>
      <c r="Z18" s="35" t="s">
        <v>52</v>
      </c>
      <c r="AA18" s="36" t="s">
        <v>53</v>
      </c>
      <c r="AB18" s="36" t="s">
        <v>54</v>
      </c>
      <c r="AC18" s="36" t="s">
        <v>55</v>
      </c>
      <c r="AD18" s="36" t="s">
        <v>56</v>
      </c>
      <c r="AE18" s="36" t="s">
        <v>57</v>
      </c>
      <c r="AF18" s="37" t="s">
        <v>58</v>
      </c>
      <c r="AG18" s="35" t="s">
        <v>59</v>
      </c>
      <c r="AH18" s="36" t="s">
        <v>60</v>
      </c>
      <c r="AI18" s="36" t="s">
        <v>61</v>
      </c>
      <c r="AJ18" s="36" t="s">
        <v>62</v>
      </c>
      <c r="AK18" s="36" t="s">
        <v>63</v>
      </c>
      <c r="AL18" s="36" t="s">
        <v>64</v>
      </c>
      <c r="AM18" s="74" t="s">
        <v>65</v>
      </c>
      <c r="AN18" s="35" t="s">
        <v>66</v>
      </c>
      <c r="AO18" s="36" t="s">
        <v>67</v>
      </c>
      <c r="AP18" s="36" t="s">
        <v>68</v>
      </c>
      <c r="AQ18" s="36" t="s">
        <v>69</v>
      </c>
      <c r="AR18" s="36" t="s">
        <v>70</v>
      </c>
      <c r="AS18" s="36" t="s">
        <v>71</v>
      </c>
      <c r="AT18" s="37" t="s">
        <v>72</v>
      </c>
      <c r="AU18" s="35" t="s">
        <v>73</v>
      </c>
      <c r="AV18" s="36" t="s">
        <v>74</v>
      </c>
      <c r="AW18" s="36" t="s">
        <v>75</v>
      </c>
      <c r="AX18" s="36" t="s">
        <v>76</v>
      </c>
      <c r="AY18" s="36" t="s">
        <v>77</v>
      </c>
      <c r="AZ18" s="36" t="s">
        <v>78</v>
      </c>
      <c r="BA18" s="37" t="s">
        <v>79</v>
      </c>
      <c r="BB18" s="35" t="s">
        <v>80</v>
      </c>
      <c r="BC18" s="36" t="s">
        <v>81</v>
      </c>
      <c r="BD18" s="36" t="s">
        <v>82</v>
      </c>
      <c r="BE18" s="36" t="s">
        <v>83</v>
      </c>
      <c r="BF18" s="36" t="s">
        <v>84</v>
      </c>
      <c r="BG18" s="36" t="s">
        <v>85</v>
      </c>
      <c r="BH18" s="37" t="s">
        <v>86</v>
      </c>
      <c r="BI18" s="35" t="s">
        <v>87</v>
      </c>
      <c r="BJ18" s="36" t="s">
        <v>88</v>
      </c>
      <c r="BK18" s="36" t="s">
        <v>89</v>
      </c>
      <c r="BL18" s="36" t="s">
        <v>90</v>
      </c>
      <c r="BM18" s="36" t="s">
        <v>91</v>
      </c>
      <c r="BN18" s="36" t="s">
        <v>92</v>
      </c>
      <c r="BO18" s="37" t="s">
        <v>93</v>
      </c>
      <c r="BP18" s="35" t="s">
        <v>94</v>
      </c>
      <c r="BQ18" s="36" t="s">
        <v>95</v>
      </c>
      <c r="BR18" s="36" t="s">
        <v>96</v>
      </c>
      <c r="BS18" s="36" t="s">
        <v>97</v>
      </c>
      <c r="BT18" s="36" t="s">
        <v>98</v>
      </c>
      <c r="BU18" s="36" t="s">
        <v>99</v>
      </c>
      <c r="BV18" s="37" t="s">
        <v>100</v>
      </c>
      <c r="BW18" s="80" t="s">
        <v>101</v>
      </c>
      <c r="BX18" s="36" t="s">
        <v>102</v>
      </c>
      <c r="BY18" s="36" t="s">
        <v>103</v>
      </c>
      <c r="BZ18" s="36" t="s">
        <v>104</v>
      </c>
      <c r="CA18" s="36" t="s">
        <v>105</v>
      </c>
      <c r="CB18" s="36" t="s">
        <v>106</v>
      </c>
      <c r="CC18" s="37" t="s">
        <v>107</v>
      </c>
      <c r="CD18" s="39">
        <v>8</v>
      </c>
    </row>
    <row r="19" spans="1:82" s="22" customFormat="1" ht="31.5">
      <c r="A19" s="11" t="s">
        <v>108</v>
      </c>
      <c r="B19" s="10" t="s">
        <v>109</v>
      </c>
      <c r="C19" s="12" t="s">
        <v>110</v>
      </c>
      <c r="D19" s="13" t="s">
        <v>110</v>
      </c>
      <c r="E19" s="40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2">
        <v>0</v>
      </c>
      <c r="L19" s="40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2">
        <v>0</v>
      </c>
      <c r="S19" s="40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2">
        <v>0</v>
      </c>
      <c r="Z19" s="40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2">
        <v>0</v>
      </c>
      <c r="AG19" s="40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75">
        <v>0</v>
      </c>
      <c r="AN19" s="40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2">
        <v>0</v>
      </c>
      <c r="AU19" s="40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2">
        <v>0</v>
      </c>
      <c r="BB19" s="40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2">
        <v>0</v>
      </c>
      <c r="BI19" s="40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2">
        <v>0</v>
      </c>
      <c r="BP19" s="40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2">
        <v>0</v>
      </c>
      <c r="BW19" s="81">
        <v>0</v>
      </c>
      <c r="BX19" s="41">
        <v>0</v>
      </c>
      <c r="BY19" s="41">
        <v>0</v>
      </c>
      <c r="BZ19" s="41">
        <v>0</v>
      </c>
      <c r="CA19" s="41">
        <v>0</v>
      </c>
      <c r="CB19" s="41">
        <v>0</v>
      </c>
      <c r="CC19" s="42">
        <v>0</v>
      </c>
      <c r="CD19" s="43">
        <v>0</v>
      </c>
    </row>
    <row r="20" spans="1:82" s="22" customFormat="1" ht="48" thickBot="1">
      <c r="A20" s="8" t="s">
        <v>111</v>
      </c>
      <c r="B20" s="1" t="s">
        <v>112</v>
      </c>
      <c r="C20" s="9" t="s">
        <v>110</v>
      </c>
      <c r="D20" s="14" t="s">
        <v>110</v>
      </c>
      <c r="E20" s="44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6">
        <v>0</v>
      </c>
      <c r="L20" s="47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9">
        <v>0</v>
      </c>
      <c r="S20" s="44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6">
        <v>0</v>
      </c>
      <c r="Z20" s="47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9">
        <v>0</v>
      </c>
      <c r="AG20" s="44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76">
        <v>0</v>
      </c>
      <c r="AN20" s="47">
        <v>0</v>
      </c>
      <c r="AO20" s="48">
        <v>0</v>
      </c>
      <c r="AP20" s="48">
        <v>0</v>
      </c>
      <c r="AQ20" s="48">
        <v>0</v>
      </c>
      <c r="AR20" s="48">
        <v>0</v>
      </c>
      <c r="AS20" s="48">
        <v>0</v>
      </c>
      <c r="AT20" s="49">
        <v>0</v>
      </c>
      <c r="AU20" s="44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6">
        <v>0</v>
      </c>
      <c r="BB20" s="47">
        <v>0</v>
      </c>
      <c r="BC20" s="48">
        <v>0</v>
      </c>
      <c r="BD20" s="48">
        <v>0</v>
      </c>
      <c r="BE20" s="48">
        <v>0</v>
      </c>
      <c r="BF20" s="48">
        <v>0</v>
      </c>
      <c r="BG20" s="48">
        <v>0</v>
      </c>
      <c r="BH20" s="49">
        <v>0</v>
      </c>
      <c r="BI20" s="44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6">
        <v>0</v>
      </c>
      <c r="BP20" s="47">
        <v>0</v>
      </c>
      <c r="BQ20" s="48">
        <v>0</v>
      </c>
      <c r="BR20" s="48">
        <v>0</v>
      </c>
      <c r="BS20" s="48">
        <v>0</v>
      </c>
      <c r="BT20" s="48">
        <v>0</v>
      </c>
      <c r="BU20" s="48">
        <v>0</v>
      </c>
      <c r="BV20" s="49">
        <v>0</v>
      </c>
      <c r="BW20" s="82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6">
        <v>0</v>
      </c>
      <c r="CD20" s="50">
        <v>0</v>
      </c>
    </row>
    <row r="21" spans="1:82" s="59" customFormat="1" ht="114.95" customHeight="1">
      <c r="A21" s="2" t="s">
        <v>125</v>
      </c>
      <c r="B21" s="3" t="s">
        <v>140</v>
      </c>
      <c r="C21" s="4" t="s">
        <v>110</v>
      </c>
      <c r="D21" s="21" t="s">
        <v>110</v>
      </c>
      <c r="E21" s="51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3">
        <v>0</v>
      </c>
      <c r="L21" s="54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6">
        <v>0</v>
      </c>
      <c r="S21" s="51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3">
        <v>0</v>
      </c>
      <c r="Z21" s="54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51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77">
        <v>0</v>
      </c>
      <c r="AN21" s="60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61">
        <v>0</v>
      </c>
      <c r="AU21" s="51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3">
        <v>0</v>
      </c>
      <c r="BB21" s="60">
        <v>0</v>
      </c>
      <c r="BC21" s="55">
        <v>0</v>
      </c>
      <c r="BD21" s="55">
        <v>0</v>
      </c>
      <c r="BE21" s="55">
        <v>0</v>
      </c>
      <c r="BF21" s="55">
        <v>0</v>
      </c>
      <c r="BG21" s="55">
        <v>0</v>
      </c>
      <c r="BH21" s="61">
        <v>0</v>
      </c>
      <c r="BI21" s="51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3">
        <v>0</v>
      </c>
      <c r="BP21" s="60">
        <v>0</v>
      </c>
      <c r="BQ21" s="55">
        <v>0</v>
      </c>
      <c r="BR21" s="55">
        <v>0</v>
      </c>
      <c r="BS21" s="55">
        <v>0</v>
      </c>
      <c r="BT21" s="55">
        <v>0</v>
      </c>
      <c r="BU21" s="55">
        <v>0</v>
      </c>
      <c r="BV21" s="61">
        <v>0</v>
      </c>
      <c r="BW21" s="83">
        <v>0</v>
      </c>
      <c r="BX21" s="52">
        <v>0</v>
      </c>
      <c r="BY21" s="72">
        <f>AW21-N21</f>
        <v>0</v>
      </c>
      <c r="BZ21" s="72">
        <v>0</v>
      </c>
      <c r="CA21" s="72">
        <f>AY21-P21</f>
        <v>0</v>
      </c>
      <c r="CB21" s="52">
        <v>0</v>
      </c>
      <c r="CC21" s="57">
        <f>AT21-K21</f>
        <v>0</v>
      </c>
      <c r="CD21" s="58" t="s">
        <v>110</v>
      </c>
    </row>
    <row r="22" spans="1:82" s="59" customFormat="1" ht="114.95" customHeight="1" thickBot="1">
      <c r="A22" s="5" t="s">
        <v>113</v>
      </c>
      <c r="B22" s="6" t="s">
        <v>114</v>
      </c>
      <c r="C22" s="7" t="s">
        <v>110</v>
      </c>
      <c r="D22" s="21" t="s">
        <v>110</v>
      </c>
      <c r="E22" s="60">
        <v>0</v>
      </c>
      <c r="F22" s="55">
        <v>0</v>
      </c>
      <c r="G22" s="55">
        <f>G30</f>
        <v>0</v>
      </c>
      <c r="H22" s="55">
        <f t="shared" ref="H22:I22" si="0">H30</f>
        <v>0</v>
      </c>
      <c r="I22" s="55">
        <f t="shared" si="0"/>
        <v>0</v>
      </c>
      <c r="J22" s="55">
        <v>0</v>
      </c>
      <c r="K22" s="61">
        <v>0</v>
      </c>
      <c r="L22" s="54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6">
        <v>0</v>
      </c>
      <c r="S22" s="60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61">
        <v>0</v>
      </c>
      <c r="Z22" s="54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6">
        <v>0</v>
      </c>
      <c r="AG22" s="60">
        <v>0</v>
      </c>
      <c r="AH22" s="55">
        <v>0</v>
      </c>
      <c r="AI22" s="55">
        <f>AI30</f>
        <v>0</v>
      </c>
      <c r="AJ22" s="55">
        <f t="shared" ref="AJ22:AK22" si="1">AJ30</f>
        <v>0</v>
      </c>
      <c r="AK22" s="55">
        <f t="shared" si="1"/>
        <v>0</v>
      </c>
      <c r="AL22" s="55">
        <v>0</v>
      </c>
      <c r="AM22" s="56">
        <v>0</v>
      </c>
      <c r="AN22" s="60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61">
        <v>0</v>
      </c>
      <c r="AU22" s="60">
        <v>0</v>
      </c>
      <c r="AV22" s="55">
        <v>0</v>
      </c>
      <c r="AW22" s="55">
        <v>0</v>
      </c>
      <c r="AX22" s="55">
        <v>0</v>
      </c>
      <c r="AY22" s="55">
        <v>0</v>
      </c>
      <c r="AZ22" s="55">
        <v>0</v>
      </c>
      <c r="BA22" s="61">
        <v>0</v>
      </c>
      <c r="BB22" s="60">
        <v>0</v>
      </c>
      <c r="BC22" s="55">
        <v>0</v>
      </c>
      <c r="BD22" s="55">
        <v>0</v>
      </c>
      <c r="BE22" s="55">
        <v>0</v>
      </c>
      <c r="BF22" s="55">
        <v>0</v>
      </c>
      <c r="BG22" s="55">
        <v>0</v>
      </c>
      <c r="BH22" s="61">
        <v>0</v>
      </c>
      <c r="BI22" s="60">
        <v>0</v>
      </c>
      <c r="BJ22" s="55">
        <v>0</v>
      </c>
      <c r="BK22" s="55">
        <f>BK30</f>
        <v>3.3159999999999998</v>
      </c>
      <c r="BL22" s="55">
        <v>0</v>
      </c>
      <c r="BM22" s="55">
        <v>0</v>
      </c>
      <c r="BN22" s="55">
        <v>0</v>
      </c>
      <c r="BO22" s="61">
        <v>0</v>
      </c>
      <c r="BP22" s="60">
        <v>0</v>
      </c>
      <c r="BQ22" s="55">
        <v>0</v>
      </c>
      <c r="BR22" s="55">
        <v>0</v>
      </c>
      <c r="BS22" s="55">
        <v>0</v>
      </c>
      <c r="BT22" s="55">
        <v>0</v>
      </c>
      <c r="BU22" s="55">
        <v>0</v>
      </c>
      <c r="BV22" s="61">
        <v>0</v>
      </c>
      <c r="BW22" s="54">
        <v>0</v>
      </c>
      <c r="BX22" s="55">
        <v>0</v>
      </c>
      <c r="BY22" s="55">
        <f t="shared" ref="BY22:BY37" si="2">AW22-N22</f>
        <v>0</v>
      </c>
      <c r="BZ22" s="55">
        <v>0</v>
      </c>
      <c r="CA22" s="55">
        <f t="shared" ref="CA22:CA42" si="3">AY22-P22</f>
        <v>0</v>
      </c>
      <c r="CB22" s="55">
        <v>0</v>
      </c>
      <c r="CC22" s="61">
        <f t="shared" ref="CC22:CC39" si="4">AT22-K22</f>
        <v>0</v>
      </c>
      <c r="CD22" s="58" t="s">
        <v>110</v>
      </c>
    </row>
    <row r="23" spans="1:82" s="59" customFormat="1" ht="114.95" customHeight="1">
      <c r="A23" s="5" t="s">
        <v>115</v>
      </c>
      <c r="B23" s="6" t="s">
        <v>116</v>
      </c>
      <c r="C23" s="7" t="s">
        <v>110</v>
      </c>
      <c r="D23" s="21" t="s">
        <v>110</v>
      </c>
      <c r="E23" s="60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61">
        <v>0</v>
      </c>
      <c r="L23" s="54">
        <v>0</v>
      </c>
      <c r="M23" s="55">
        <v>0</v>
      </c>
      <c r="N23" s="55">
        <v>0</v>
      </c>
      <c r="O23" s="55">
        <v>0</v>
      </c>
      <c r="P23" s="55">
        <v>0</v>
      </c>
      <c r="Q23" s="55">
        <v>0</v>
      </c>
      <c r="R23" s="56">
        <v>0</v>
      </c>
      <c r="S23" s="60">
        <v>0</v>
      </c>
      <c r="T23" s="55">
        <v>0</v>
      </c>
      <c r="U23" s="55">
        <v>0</v>
      </c>
      <c r="V23" s="55">
        <v>0</v>
      </c>
      <c r="W23" s="55">
        <v>0</v>
      </c>
      <c r="X23" s="55">
        <v>0</v>
      </c>
      <c r="Y23" s="61">
        <v>0</v>
      </c>
      <c r="Z23" s="54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0</v>
      </c>
      <c r="AF23" s="56">
        <v>0</v>
      </c>
      <c r="AG23" s="60">
        <v>0</v>
      </c>
      <c r="AH23" s="55">
        <v>0</v>
      </c>
      <c r="AI23" s="55">
        <v>0</v>
      </c>
      <c r="AJ23" s="55">
        <v>0</v>
      </c>
      <c r="AK23" s="55">
        <v>0</v>
      </c>
      <c r="AL23" s="55">
        <v>0</v>
      </c>
      <c r="AM23" s="56">
        <v>0</v>
      </c>
      <c r="AN23" s="60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61">
        <v>0</v>
      </c>
      <c r="AU23" s="51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3">
        <v>0</v>
      </c>
      <c r="BB23" s="60">
        <v>0</v>
      </c>
      <c r="BC23" s="55">
        <v>0</v>
      </c>
      <c r="BD23" s="55">
        <v>0</v>
      </c>
      <c r="BE23" s="55">
        <v>0</v>
      </c>
      <c r="BF23" s="55">
        <v>0</v>
      </c>
      <c r="BG23" s="55">
        <v>0</v>
      </c>
      <c r="BH23" s="61">
        <v>0</v>
      </c>
      <c r="BI23" s="51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3">
        <v>0</v>
      </c>
      <c r="BP23" s="60">
        <v>0</v>
      </c>
      <c r="BQ23" s="55">
        <v>0</v>
      </c>
      <c r="BR23" s="55">
        <v>0</v>
      </c>
      <c r="BS23" s="55">
        <v>0</v>
      </c>
      <c r="BT23" s="55">
        <v>0</v>
      </c>
      <c r="BU23" s="55">
        <v>0</v>
      </c>
      <c r="BV23" s="61">
        <v>0</v>
      </c>
      <c r="BW23" s="83">
        <v>0</v>
      </c>
      <c r="BX23" s="52">
        <v>0</v>
      </c>
      <c r="BY23" s="72">
        <f>AW23-N23</f>
        <v>0</v>
      </c>
      <c r="BZ23" s="72">
        <v>0</v>
      </c>
      <c r="CA23" s="72">
        <f>AY23-P23</f>
        <v>0</v>
      </c>
      <c r="CB23" s="52">
        <v>0</v>
      </c>
      <c r="CC23" s="57">
        <f>AT23-K23</f>
        <v>0</v>
      </c>
      <c r="CD23" s="58" t="s">
        <v>110</v>
      </c>
    </row>
    <row r="24" spans="1:82" s="59" customFormat="1" ht="114.95" customHeight="1">
      <c r="A24" s="5" t="s">
        <v>126</v>
      </c>
      <c r="B24" s="6" t="s">
        <v>127</v>
      </c>
      <c r="C24" s="7" t="s">
        <v>110</v>
      </c>
      <c r="D24" s="21" t="s">
        <v>110</v>
      </c>
      <c r="E24" s="60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61">
        <v>0</v>
      </c>
      <c r="L24" s="54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6">
        <v>0</v>
      </c>
      <c r="S24" s="60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61">
        <v>0</v>
      </c>
      <c r="Z24" s="54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6">
        <v>0</v>
      </c>
      <c r="AG24" s="60">
        <v>0</v>
      </c>
      <c r="AH24" s="55">
        <v>0</v>
      </c>
      <c r="AI24" s="55">
        <v>0</v>
      </c>
      <c r="AJ24" s="55">
        <v>0</v>
      </c>
      <c r="AK24" s="55">
        <v>0</v>
      </c>
      <c r="AL24" s="55">
        <v>0</v>
      </c>
      <c r="AM24" s="56">
        <v>0</v>
      </c>
      <c r="AN24" s="60">
        <v>0</v>
      </c>
      <c r="AO24" s="55">
        <v>0</v>
      </c>
      <c r="AP24" s="55">
        <v>0</v>
      </c>
      <c r="AQ24" s="55">
        <v>0</v>
      </c>
      <c r="AR24" s="55">
        <v>0</v>
      </c>
      <c r="AS24" s="55">
        <v>0</v>
      </c>
      <c r="AT24" s="61">
        <v>0</v>
      </c>
      <c r="AU24" s="60">
        <v>0</v>
      </c>
      <c r="AV24" s="55">
        <v>0</v>
      </c>
      <c r="AW24" s="55">
        <v>0</v>
      </c>
      <c r="AX24" s="55">
        <v>0</v>
      </c>
      <c r="AY24" s="55">
        <v>0</v>
      </c>
      <c r="AZ24" s="55">
        <v>0</v>
      </c>
      <c r="BA24" s="61">
        <v>0</v>
      </c>
      <c r="BB24" s="60">
        <v>0</v>
      </c>
      <c r="BC24" s="55">
        <v>0</v>
      </c>
      <c r="BD24" s="55">
        <v>0</v>
      </c>
      <c r="BE24" s="55">
        <v>0</v>
      </c>
      <c r="BF24" s="55">
        <v>0</v>
      </c>
      <c r="BG24" s="55">
        <v>0</v>
      </c>
      <c r="BH24" s="61">
        <v>0</v>
      </c>
      <c r="BI24" s="60">
        <v>0</v>
      </c>
      <c r="BJ24" s="55">
        <v>0</v>
      </c>
      <c r="BK24" s="55">
        <v>0</v>
      </c>
      <c r="BL24" s="55">
        <v>0</v>
      </c>
      <c r="BM24" s="55">
        <v>0</v>
      </c>
      <c r="BN24" s="55">
        <v>0</v>
      </c>
      <c r="BO24" s="61">
        <v>0</v>
      </c>
      <c r="BP24" s="60">
        <v>0</v>
      </c>
      <c r="BQ24" s="55">
        <v>0</v>
      </c>
      <c r="BR24" s="55">
        <v>0</v>
      </c>
      <c r="BS24" s="55">
        <v>0</v>
      </c>
      <c r="BT24" s="55">
        <v>0</v>
      </c>
      <c r="BU24" s="55">
        <v>0</v>
      </c>
      <c r="BV24" s="61">
        <v>0</v>
      </c>
      <c r="BW24" s="54">
        <v>0</v>
      </c>
      <c r="BX24" s="55">
        <v>0</v>
      </c>
      <c r="BY24" s="55">
        <f t="shared" ref="BY24" si="5">AW24-N24</f>
        <v>0</v>
      </c>
      <c r="BZ24" s="55">
        <v>0</v>
      </c>
      <c r="CA24" s="55">
        <f t="shared" ref="CA24" si="6">AY24-P24</f>
        <v>0</v>
      </c>
      <c r="CB24" s="55">
        <v>0</v>
      </c>
      <c r="CC24" s="61">
        <f t="shared" ref="CC24" si="7">AT24-K24</f>
        <v>0</v>
      </c>
      <c r="CD24" s="58" t="s">
        <v>110</v>
      </c>
    </row>
    <row r="25" spans="1:82" s="59" customFormat="1" ht="114.95" customHeight="1">
      <c r="A25" s="5" t="s">
        <v>117</v>
      </c>
      <c r="B25" s="6" t="s">
        <v>118</v>
      </c>
      <c r="C25" s="7" t="s">
        <v>110</v>
      </c>
      <c r="D25" s="21" t="s">
        <v>110</v>
      </c>
      <c r="E25" s="60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61">
        <v>0</v>
      </c>
      <c r="L25" s="54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6">
        <v>0</v>
      </c>
      <c r="S25" s="60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61">
        <v>0</v>
      </c>
      <c r="Z25" s="54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6">
        <v>0</v>
      </c>
      <c r="AG25" s="60">
        <v>0</v>
      </c>
      <c r="AH25" s="55">
        <v>0</v>
      </c>
      <c r="AI25" s="55">
        <v>0</v>
      </c>
      <c r="AJ25" s="55">
        <v>0</v>
      </c>
      <c r="AK25" s="55">
        <v>0</v>
      </c>
      <c r="AL25" s="55">
        <v>0</v>
      </c>
      <c r="AM25" s="56">
        <v>0</v>
      </c>
      <c r="AN25" s="60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61">
        <v>0</v>
      </c>
      <c r="AU25" s="60">
        <v>0</v>
      </c>
      <c r="AV25" s="55">
        <v>0</v>
      </c>
      <c r="AW25" s="55">
        <v>0</v>
      </c>
      <c r="AX25" s="55">
        <v>0</v>
      </c>
      <c r="AY25" s="55">
        <v>0</v>
      </c>
      <c r="AZ25" s="55">
        <v>0</v>
      </c>
      <c r="BA25" s="61">
        <v>0</v>
      </c>
      <c r="BB25" s="60">
        <v>0</v>
      </c>
      <c r="BC25" s="55">
        <v>0</v>
      </c>
      <c r="BD25" s="55">
        <v>0</v>
      </c>
      <c r="BE25" s="55">
        <v>0</v>
      </c>
      <c r="BF25" s="55">
        <v>0</v>
      </c>
      <c r="BG25" s="55">
        <v>0</v>
      </c>
      <c r="BH25" s="61">
        <v>0</v>
      </c>
      <c r="BI25" s="60">
        <v>0</v>
      </c>
      <c r="BJ25" s="55">
        <v>0</v>
      </c>
      <c r="BK25" s="55">
        <v>0</v>
      </c>
      <c r="BL25" s="55">
        <v>0</v>
      </c>
      <c r="BM25" s="55">
        <v>0</v>
      </c>
      <c r="BN25" s="55">
        <v>0</v>
      </c>
      <c r="BO25" s="61">
        <v>0</v>
      </c>
      <c r="BP25" s="60">
        <v>0</v>
      </c>
      <c r="BQ25" s="55">
        <v>0</v>
      </c>
      <c r="BR25" s="55">
        <v>0</v>
      </c>
      <c r="BS25" s="55">
        <v>0</v>
      </c>
      <c r="BT25" s="55">
        <v>0</v>
      </c>
      <c r="BU25" s="55">
        <v>0</v>
      </c>
      <c r="BV25" s="61">
        <v>0</v>
      </c>
      <c r="BW25" s="54">
        <v>0</v>
      </c>
      <c r="BX25" s="55">
        <v>0</v>
      </c>
      <c r="BY25" s="55">
        <f t="shared" si="2"/>
        <v>0</v>
      </c>
      <c r="BZ25" s="55">
        <v>0</v>
      </c>
      <c r="CA25" s="55">
        <f t="shared" si="3"/>
        <v>0</v>
      </c>
      <c r="CB25" s="55">
        <v>0</v>
      </c>
      <c r="CC25" s="61">
        <f t="shared" si="4"/>
        <v>0</v>
      </c>
      <c r="CD25" s="58" t="s">
        <v>110</v>
      </c>
    </row>
    <row r="26" spans="1:82" s="59" customFormat="1" ht="114.95" customHeight="1">
      <c r="A26" s="5" t="s">
        <v>119</v>
      </c>
      <c r="B26" s="6" t="s">
        <v>120</v>
      </c>
      <c r="C26" s="7" t="s">
        <v>110</v>
      </c>
      <c r="D26" s="21" t="s">
        <v>110</v>
      </c>
      <c r="E26" s="60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61">
        <v>0</v>
      </c>
      <c r="L26" s="54"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6">
        <v>0</v>
      </c>
      <c r="S26" s="60">
        <v>0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61">
        <v>0</v>
      </c>
      <c r="Z26" s="54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60">
        <v>0</v>
      </c>
      <c r="AH26" s="55">
        <v>0</v>
      </c>
      <c r="AI26" s="55">
        <v>0</v>
      </c>
      <c r="AJ26" s="55">
        <v>0</v>
      </c>
      <c r="AK26" s="55">
        <v>0</v>
      </c>
      <c r="AL26" s="55">
        <v>0</v>
      </c>
      <c r="AM26" s="56">
        <v>0</v>
      </c>
      <c r="AN26" s="60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61">
        <v>0</v>
      </c>
      <c r="AU26" s="60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61">
        <v>0</v>
      </c>
      <c r="BB26" s="60">
        <v>0</v>
      </c>
      <c r="BC26" s="55">
        <v>0</v>
      </c>
      <c r="BD26" s="55">
        <v>0</v>
      </c>
      <c r="BE26" s="55">
        <v>0</v>
      </c>
      <c r="BF26" s="55">
        <v>0</v>
      </c>
      <c r="BG26" s="55">
        <v>0</v>
      </c>
      <c r="BH26" s="61">
        <v>0</v>
      </c>
      <c r="BI26" s="60">
        <v>0</v>
      </c>
      <c r="BJ26" s="55">
        <v>0</v>
      </c>
      <c r="BK26" s="55">
        <v>0</v>
      </c>
      <c r="BL26" s="55">
        <v>0</v>
      </c>
      <c r="BM26" s="55">
        <v>0</v>
      </c>
      <c r="BN26" s="55">
        <v>0</v>
      </c>
      <c r="BO26" s="61">
        <v>0</v>
      </c>
      <c r="BP26" s="60">
        <v>0</v>
      </c>
      <c r="BQ26" s="55">
        <v>0</v>
      </c>
      <c r="BR26" s="55">
        <v>0</v>
      </c>
      <c r="BS26" s="55">
        <v>0</v>
      </c>
      <c r="BT26" s="55">
        <v>0</v>
      </c>
      <c r="BU26" s="55">
        <v>0</v>
      </c>
      <c r="BV26" s="61">
        <v>0</v>
      </c>
      <c r="BW26" s="54">
        <v>0</v>
      </c>
      <c r="BX26" s="55">
        <v>0</v>
      </c>
      <c r="BY26" s="55">
        <f t="shared" si="2"/>
        <v>0</v>
      </c>
      <c r="BZ26" s="55">
        <v>0</v>
      </c>
      <c r="CA26" s="55">
        <f t="shared" si="3"/>
        <v>0</v>
      </c>
      <c r="CB26" s="55">
        <v>0</v>
      </c>
      <c r="CC26" s="61">
        <f t="shared" si="4"/>
        <v>0</v>
      </c>
      <c r="CD26" s="58" t="s">
        <v>110</v>
      </c>
    </row>
    <row r="27" spans="1:82" s="59" customFormat="1" ht="114.95" customHeight="1">
      <c r="A27" s="19" t="s">
        <v>133</v>
      </c>
      <c r="B27" s="20" t="s">
        <v>147</v>
      </c>
      <c r="C27" s="91" t="s">
        <v>169</v>
      </c>
      <c r="D27" s="21" t="s">
        <v>110</v>
      </c>
      <c r="E27" s="60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61">
        <v>0</v>
      </c>
      <c r="L27" s="54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6">
        <v>0</v>
      </c>
      <c r="S27" s="60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61">
        <v>0</v>
      </c>
      <c r="Z27" s="54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6">
        <v>0</v>
      </c>
      <c r="AG27" s="60">
        <v>0</v>
      </c>
      <c r="AH27" s="55">
        <v>0</v>
      </c>
      <c r="AI27" s="55">
        <v>0</v>
      </c>
      <c r="AJ27" s="55">
        <v>0</v>
      </c>
      <c r="AK27" s="55">
        <v>0</v>
      </c>
      <c r="AL27" s="55">
        <v>0</v>
      </c>
      <c r="AM27" s="56">
        <v>0</v>
      </c>
      <c r="AN27" s="60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61">
        <v>0</v>
      </c>
      <c r="AU27" s="60">
        <v>0</v>
      </c>
      <c r="AV27" s="55">
        <v>0</v>
      </c>
      <c r="AW27" s="55">
        <v>0</v>
      </c>
      <c r="AX27" s="55">
        <v>0</v>
      </c>
      <c r="AY27" s="55">
        <v>0</v>
      </c>
      <c r="AZ27" s="55">
        <v>0</v>
      </c>
      <c r="BA27" s="61">
        <v>0</v>
      </c>
      <c r="BB27" s="60">
        <v>0</v>
      </c>
      <c r="BC27" s="55">
        <v>0</v>
      </c>
      <c r="BD27" s="55">
        <v>0</v>
      </c>
      <c r="BE27" s="55">
        <v>0</v>
      </c>
      <c r="BF27" s="55">
        <v>0</v>
      </c>
      <c r="BG27" s="55">
        <v>0</v>
      </c>
      <c r="BH27" s="61">
        <v>0</v>
      </c>
      <c r="BI27" s="60">
        <v>0</v>
      </c>
      <c r="BJ27" s="55">
        <v>0</v>
      </c>
      <c r="BK27" s="55">
        <v>0</v>
      </c>
      <c r="BL27" s="55">
        <v>0</v>
      </c>
      <c r="BM27" s="55">
        <v>0</v>
      </c>
      <c r="BN27" s="55">
        <v>0</v>
      </c>
      <c r="BO27" s="61">
        <v>0</v>
      </c>
      <c r="BP27" s="60">
        <v>0</v>
      </c>
      <c r="BQ27" s="55">
        <v>0</v>
      </c>
      <c r="BR27" s="55">
        <v>0</v>
      </c>
      <c r="BS27" s="55">
        <v>0</v>
      </c>
      <c r="BT27" s="55">
        <v>0</v>
      </c>
      <c r="BU27" s="55">
        <v>0</v>
      </c>
      <c r="BV27" s="61">
        <v>0</v>
      </c>
      <c r="BW27" s="54">
        <v>0</v>
      </c>
      <c r="BX27" s="55">
        <v>0</v>
      </c>
      <c r="BY27" s="55">
        <f t="shared" si="2"/>
        <v>0</v>
      </c>
      <c r="BZ27" s="55">
        <v>0</v>
      </c>
      <c r="CA27" s="55">
        <f t="shared" si="3"/>
        <v>0</v>
      </c>
      <c r="CB27" s="55">
        <v>0</v>
      </c>
      <c r="CC27" s="61">
        <f t="shared" si="4"/>
        <v>0</v>
      </c>
      <c r="CD27" s="58" t="s">
        <v>110</v>
      </c>
    </row>
    <row r="28" spans="1:82" s="59" customFormat="1" ht="114.95" customHeight="1">
      <c r="A28" s="5" t="s">
        <v>119</v>
      </c>
      <c r="B28" s="6" t="s">
        <v>120</v>
      </c>
      <c r="C28" s="7" t="s">
        <v>110</v>
      </c>
      <c r="D28" s="21" t="s">
        <v>110</v>
      </c>
      <c r="E28" s="60">
        <v>0</v>
      </c>
      <c r="F28" s="55">
        <v>0</v>
      </c>
      <c r="G28" s="55">
        <f>G30</f>
        <v>0</v>
      </c>
      <c r="H28" s="55">
        <f t="shared" ref="H28:I28" si="8">H30</f>
        <v>0</v>
      </c>
      <c r="I28" s="55">
        <f t="shared" si="8"/>
        <v>0</v>
      </c>
      <c r="J28" s="55">
        <v>0</v>
      </c>
      <c r="K28" s="61">
        <v>0</v>
      </c>
      <c r="L28" s="54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6">
        <v>0</v>
      </c>
      <c r="S28" s="60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61">
        <v>0</v>
      </c>
      <c r="Z28" s="54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60">
        <v>0</v>
      </c>
      <c r="AH28" s="55">
        <v>0</v>
      </c>
      <c r="AI28" s="55">
        <f>AI30</f>
        <v>0</v>
      </c>
      <c r="AJ28" s="55">
        <f t="shared" ref="AJ28" si="9">AJ30</f>
        <v>0</v>
      </c>
      <c r="AK28" s="55">
        <v>0</v>
      </c>
      <c r="AL28" s="55">
        <v>0</v>
      </c>
      <c r="AM28" s="56">
        <v>0</v>
      </c>
      <c r="AN28" s="60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61">
        <v>0</v>
      </c>
      <c r="AU28" s="60">
        <v>0</v>
      </c>
      <c r="AV28" s="55">
        <v>0</v>
      </c>
      <c r="AW28" s="55">
        <v>0</v>
      </c>
      <c r="AX28" s="55">
        <v>0</v>
      </c>
      <c r="AY28" s="55">
        <v>0</v>
      </c>
      <c r="AZ28" s="55">
        <v>0</v>
      </c>
      <c r="BA28" s="61">
        <v>0</v>
      </c>
      <c r="BB28" s="60">
        <v>0</v>
      </c>
      <c r="BC28" s="55">
        <v>0</v>
      </c>
      <c r="BD28" s="55">
        <v>0</v>
      </c>
      <c r="BE28" s="55">
        <v>0</v>
      </c>
      <c r="BF28" s="55">
        <v>0</v>
      </c>
      <c r="BG28" s="55">
        <v>0</v>
      </c>
      <c r="BH28" s="61">
        <v>0</v>
      </c>
      <c r="BI28" s="60">
        <v>0</v>
      </c>
      <c r="BJ28" s="55">
        <v>0</v>
      </c>
      <c r="BK28" s="55">
        <v>0</v>
      </c>
      <c r="BL28" s="55">
        <v>0</v>
      </c>
      <c r="BM28" s="55">
        <v>0</v>
      </c>
      <c r="BN28" s="55">
        <v>0</v>
      </c>
      <c r="BO28" s="61">
        <v>0</v>
      </c>
      <c r="BP28" s="60">
        <v>0</v>
      </c>
      <c r="BQ28" s="55">
        <v>0</v>
      </c>
      <c r="BR28" s="55">
        <v>0</v>
      </c>
      <c r="BS28" s="55">
        <v>0</v>
      </c>
      <c r="BT28" s="55">
        <v>0</v>
      </c>
      <c r="BU28" s="55">
        <v>0</v>
      </c>
      <c r="BV28" s="61">
        <v>0</v>
      </c>
      <c r="BW28" s="54">
        <v>0</v>
      </c>
      <c r="BX28" s="55">
        <v>0</v>
      </c>
      <c r="BY28" s="55">
        <f t="shared" si="2"/>
        <v>0</v>
      </c>
      <c r="BZ28" s="55">
        <v>0</v>
      </c>
      <c r="CA28" s="55">
        <f t="shared" si="3"/>
        <v>0</v>
      </c>
      <c r="CB28" s="55">
        <v>0</v>
      </c>
      <c r="CC28" s="61">
        <f t="shared" si="4"/>
        <v>0</v>
      </c>
      <c r="CD28" s="58" t="s">
        <v>110</v>
      </c>
    </row>
    <row r="29" spans="1:82" s="59" customFormat="1" ht="114.95" customHeight="1">
      <c r="A29" s="5" t="s">
        <v>121</v>
      </c>
      <c r="B29" s="6" t="s">
        <v>122</v>
      </c>
      <c r="C29" s="7" t="s">
        <v>110</v>
      </c>
      <c r="D29" s="21" t="s">
        <v>110</v>
      </c>
      <c r="E29" s="60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61">
        <v>0</v>
      </c>
      <c r="L29" s="54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6">
        <v>0</v>
      </c>
      <c r="S29" s="60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61">
        <v>0</v>
      </c>
      <c r="Z29" s="54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6">
        <v>0</v>
      </c>
      <c r="AG29" s="60">
        <v>0</v>
      </c>
      <c r="AH29" s="55">
        <v>0</v>
      </c>
      <c r="AI29" s="55">
        <v>0</v>
      </c>
      <c r="AJ29" s="55">
        <v>0</v>
      </c>
      <c r="AK29" s="55">
        <v>0</v>
      </c>
      <c r="AL29" s="55">
        <v>0</v>
      </c>
      <c r="AM29" s="56">
        <v>0</v>
      </c>
      <c r="AN29" s="60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61">
        <v>0</v>
      </c>
      <c r="AU29" s="60">
        <v>0</v>
      </c>
      <c r="AV29" s="55">
        <v>0</v>
      </c>
      <c r="AW29" s="55">
        <v>0</v>
      </c>
      <c r="AX29" s="55">
        <v>0</v>
      </c>
      <c r="AY29" s="55">
        <v>0</v>
      </c>
      <c r="AZ29" s="55">
        <v>0</v>
      </c>
      <c r="BA29" s="61">
        <v>0</v>
      </c>
      <c r="BB29" s="60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61">
        <v>0</v>
      </c>
      <c r="BI29" s="60">
        <v>0</v>
      </c>
      <c r="BJ29" s="55">
        <v>0</v>
      </c>
      <c r="BK29" s="55">
        <v>0</v>
      </c>
      <c r="BL29" s="55">
        <v>0</v>
      </c>
      <c r="BM29" s="55">
        <v>0</v>
      </c>
      <c r="BN29" s="55">
        <v>0</v>
      </c>
      <c r="BO29" s="61">
        <v>0</v>
      </c>
      <c r="BP29" s="60">
        <v>0</v>
      </c>
      <c r="BQ29" s="55">
        <v>0</v>
      </c>
      <c r="BR29" s="55">
        <v>0</v>
      </c>
      <c r="BS29" s="55">
        <v>0</v>
      </c>
      <c r="BT29" s="55">
        <v>0</v>
      </c>
      <c r="BU29" s="55">
        <v>0</v>
      </c>
      <c r="BV29" s="61">
        <v>0</v>
      </c>
      <c r="BW29" s="54">
        <v>0</v>
      </c>
      <c r="BX29" s="55">
        <v>0</v>
      </c>
      <c r="BY29" s="55">
        <f t="shared" si="2"/>
        <v>0</v>
      </c>
      <c r="BZ29" s="55">
        <v>0</v>
      </c>
      <c r="CA29" s="55">
        <f t="shared" si="3"/>
        <v>0</v>
      </c>
      <c r="CB29" s="55">
        <v>0</v>
      </c>
      <c r="CC29" s="61">
        <f t="shared" si="4"/>
        <v>0</v>
      </c>
      <c r="CD29" s="58" t="s">
        <v>110</v>
      </c>
    </row>
    <row r="30" spans="1:82" s="59" customFormat="1" ht="114.95" customHeight="1">
      <c r="A30" s="5" t="s">
        <v>128</v>
      </c>
      <c r="B30" s="6" t="s">
        <v>129</v>
      </c>
      <c r="C30" s="7" t="s">
        <v>110</v>
      </c>
      <c r="D30" s="21" t="s">
        <v>110</v>
      </c>
      <c r="E30" s="60">
        <v>0</v>
      </c>
      <c r="F30" s="55">
        <v>0</v>
      </c>
      <c r="G30" s="55">
        <v>0</v>
      </c>
      <c r="H30" s="55">
        <v>0</v>
      </c>
      <c r="I30" s="55">
        <f>SUM(I31:I39)</f>
        <v>0</v>
      </c>
      <c r="J30" s="55">
        <v>0</v>
      </c>
      <c r="K30" s="61">
        <v>0</v>
      </c>
      <c r="L30" s="54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6">
        <v>0</v>
      </c>
      <c r="S30" s="60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61">
        <v>0</v>
      </c>
      <c r="Z30" s="54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6">
        <v>0</v>
      </c>
      <c r="AG30" s="60">
        <v>0</v>
      </c>
      <c r="AH30" s="55">
        <v>0</v>
      </c>
      <c r="AI30" s="55">
        <v>0</v>
      </c>
      <c r="AJ30" s="55">
        <v>0</v>
      </c>
      <c r="AK30" s="55">
        <v>0</v>
      </c>
      <c r="AL30" s="55">
        <v>0</v>
      </c>
      <c r="AM30" s="56">
        <v>0</v>
      </c>
      <c r="AN30" s="60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61">
        <v>0</v>
      </c>
      <c r="AU30" s="60">
        <v>0</v>
      </c>
      <c r="AV30" s="55">
        <v>0</v>
      </c>
      <c r="AW30" s="55">
        <v>0</v>
      </c>
      <c r="AX30" s="55">
        <v>0</v>
      </c>
      <c r="AY30" s="55">
        <v>0</v>
      </c>
      <c r="AZ30" s="55">
        <v>0</v>
      </c>
      <c r="BA30" s="61">
        <v>0</v>
      </c>
      <c r="BB30" s="60">
        <v>0</v>
      </c>
      <c r="BC30" s="55">
        <v>0</v>
      </c>
      <c r="BD30" s="55">
        <v>0</v>
      </c>
      <c r="BE30" s="55">
        <v>0</v>
      </c>
      <c r="BF30" s="55">
        <v>0</v>
      </c>
      <c r="BG30" s="55">
        <v>0</v>
      </c>
      <c r="BH30" s="61">
        <v>0</v>
      </c>
      <c r="BI30" s="60">
        <v>0</v>
      </c>
      <c r="BJ30" s="55">
        <v>0</v>
      </c>
      <c r="BK30" s="55">
        <f>SUM(BK31:BK39)</f>
        <v>3.3159999999999998</v>
      </c>
      <c r="BL30" s="55">
        <v>0</v>
      </c>
      <c r="BM30" s="55">
        <v>0</v>
      </c>
      <c r="BN30" s="55">
        <v>0</v>
      </c>
      <c r="BO30" s="61">
        <v>0</v>
      </c>
      <c r="BP30" s="60">
        <v>0</v>
      </c>
      <c r="BQ30" s="55">
        <v>0</v>
      </c>
      <c r="BR30" s="55">
        <v>0</v>
      </c>
      <c r="BS30" s="55">
        <v>0</v>
      </c>
      <c r="BT30" s="55">
        <v>0</v>
      </c>
      <c r="BU30" s="55">
        <v>0</v>
      </c>
      <c r="BV30" s="61">
        <v>0</v>
      </c>
      <c r="BW30" s="54">
        <v>0</v>
      </c>
      <c r="BX30" s="55">
        <v>0</v>
      </c>
      <c r="BY30" s="55">
        <f t="shared" si="2"/>
        <v>0</v>
      </c>
      <c r="BZ30" s="55">
        <v>0</v>
      </c>
      <c r="CA30" s="55">
        <f t="shared" si="3"/>
        <v>0</v>
      </c>
      <c r="CB30" s="55">
        <v>0</v>
      </c>
      <c r="CC30" s="61">
        <f t="shared" si="4"/>
        <v>0</v>
      </c>
      <c r="CD30" s="58" t="s">
        <v>110</v>
      </c>
    </row>
    <row r="31" spans="1:82" s="59" customFormat="1" ht="114.95" customHeight="1">
      <c r="A31" s="19" t="s">
        <v>130</v>
      </c>
      <c r="B31" s="90" t="s">
        <v>151</v>
      </c>
      <c r="C31" s="91" t="s">
        <v>152</v>
      </c>
      <c r="D31" s="21" t="s">
        <v>110</v>
      </c>
      <c r="E31" s="60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61">
        <v>0</v>
      </c>
      <c r="L31" s="54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6">
        <v>0</v>
      </c>
      <c r="S31" s="60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61">
        <v>0</v>
      </c>
      <c r="Z31" s="54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6">
        <v>0</v>
      </c>
      <c r="AG31" s="60">
        <v>0</v>
      </c>
      <c r="AH31" s="55">
        <v>0</v>
      </c>
      <c r="AI31" s="55">
        <v>0</v>
      </c>
      <c r="AJ31" s="55">
        <v>0</v>
      </c>
      <c r="AK31" s="55">
        <v>0</v>
      </c>
      <c r="AL31" s="55">
        <v>0</v>
      </c>
      <c r="AM31" s="56">
        <v>0</v>
      </c>
      <c r="AN31" s="60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61">
        <v>0</v>
      </c>
      <c r="AU31" s="60">
        <v>0</v>
      </c>
      <c r="AV31" s="55">
        <v>0</v>
      </c>
      <c r="AW31" s="55">
        <v>0</v>
      </c>
      <c r="AX31" s="55">
        <v>0</v>
      </c>
      <c r="AY31" s="55">
        <v>0</v>
      </c>
      <c r="AZ31" s="55">
        <v>0</v>
      </c>
      <c r="BA31" s="61">
        <v>0</v>
      </c>
      <c r="BB31" s="60">
        <v>0</v>
      </c>
      <c r="BC31" s="55">
        <v>0</v>
      </c>
      <c r="BD31" s="55">
        <v>0</v>
      </c>
      <c r="BE31" s="55">
        <v>0</v>
      </c>
      <c r="BF31" s="55">
        <v>0</v>
      </c>
      <c r="BG31" s="55">
        <v>0</v>
      </c>
      <c r="BH31" s="61">
        <v>0</v>
      </c>
      <c r="BI31" s="60">
        <v>0</v>
      </c>
      <c r="BJ31" s="55">
        <v>0</v>
      </c>
      <c r="BK31" s="55">
        <v>0</v>
      </c>
      <c r="BL31" s="55">
        <v>0</v>
      </c>
      <c r="BM31" s="55">
        <v>0</v>
      </c>
      <c r="BN31" s="55">
        <v>0</v>
      </c>
      <c r="BO31" s="61">
        <v>0</v>
      </c>
      <c r="BP31" s="60">
        <v>0</v>
      </c>
      <c r="BQ31" s="55">
        <v>0</v>
      </c>
      <c r="BR31" s="55">
        <v>0</v>
      </c>
      <c r="BS31" s="55">
        <v>0</v>
      </c>
      <c r="BT31" s="55">
        <v>0</v>
      </c>
      <c r="BU31" s="55">
        <v>0</v>
      </c>
      <c r="BV31" s="61">
        <v>0</v>
      </c>
      <c r="BW31" s="54">
        <v>0</v>
      </c>
      <c r="BX31" s="55">
        <v>0</v>
      </c>
      <c r="BY31" s="55">
        <f t="shared" si="2"/>
        <v>0</v>
      </c>
      <c r="BZ31" s="55">
        <v>0</v>
      </c>
      <c r="CA31" s="55">
        <f t="shared" si="3"/>
        <v>0</v>
      </c>
      <c r="CB31" s="55">
        <v>0</v>
      </c>
      <c r="CC31" s="61">
        <f t="shared" si="4"/>
        <v>0</v>
      </c>
      <c r="CD31" s="58" t="s">
        <v>110</v>
      </c>
    </row>
    <row r="32" spans="1:82" s="59" customFormat="1" ht="114.95" customHeight="1">
      <c r="A32" s="19" t="s">
        <v>134</v>
      </c>
      <c r="B32" s="92" t="s">
        <v>153</v>
      </c>
      <c r="C32" s="91" t="s">
        <v>154</v>
      </c>
      <c r="D32" s="21" t="s">
        <v>110</v>
      </c>
      <c r="E32" s="60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61">
        <v>0</v>
      </c>
      <c r="L32" s="54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6">
        <v>0</v>
      </c>
      <c r="S32" s="60">
        <v>0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61">
        <v>0</v>
      </c>
      <c r="Z32" s="54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6">
        <v>0</v>
      </c>
      <c r="AG32" s="60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6">
        <v>0</v>
      </c>
      <c r="AN32" s="60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61">
        <v>0</v>
      </c>
      <c r="AU32" s="60">
        <v>0</v>
      </c>
      <c r="AV32" s="55">
        <v>0</v>
      </c>
      <c r="AW32" s="55">
        <v>0</v>
      </c>
      <c r="AX32" s="55">
        <v>0</v>
      </c>
      <c r="AY32" s="55">
        <v>0</v>
      </c>
      <c r="AZ32" s="55">
        <v>0</v>
      </c>
      <c r="BA32" s="61">
        <v>0</v>
      </c>
      <c r="BB32" s="60">
        <v>0</v>
      </c>
      <c r="BC32" s="55">
        <v>0</v>
      </c>
      <c r="BD32" s="55">
        <v>0</v>
      </c>
      <c r="BE32" s="55">
        <v>0</v>
      </c>
      <c r="BF32" s="55">
        <v>0</v>
      </c>
      <c r="BG32" s="55">
        <v>0</v>
      </c>
      <c r="BH32" s="61">
        <v>0</v>
      </c>
      <c r="BI32" s="60">
        <v>0</v>
      </c>
      <c r="BJ32" s="55">
        <v>0</v>
      </c>
      <c r="BK32" s="55">
        <v>0</v>
      </c>
      <c r="BL32" s="55">
        <v>0</v>
      </c>
      <c r="BM32" s="55">
        <v>0</v>
      </c>
      <c r="BN32" s="55">
        <v>0</v>
      </c>
      <c r="BO32" s="61">
        <v>0</v>
      </c>
      <c r="BP32" s="60">
        <v>0</v>
      </c>
      <c r="BQ32" s="55">
        <v>0</v>
      </c>
      <c r="BR32" s="55">
        <v>0</v>
      </c>
      <c r="BS32" s="55">
        <v>0</v>
      </c>
      <c r="BT32" s="55">
        <v>0</v>
      </c>
      <c r="BU32" s="55">
        <v>0</v>
      </c>
      <c r="BV32" s="61">
        <v>0</v>
      </c>
      <c r="BW32" s="54">
        <v>0</v>
      </c>
      <c r="BX32" s="55">
        <v>0</v>
      </c>
      <c r="BY32" s="55">
        <f t="shared" si="2"/>
        <v>0</v>
      </c>
      <c r="BZ32" s="55">
        <v>0</v>
      </c>
      <c r="CA32" s="55">
        <f t="shared" si="3"/>
        <v>0</v>
      </c>
      <c r="CB32" s="55">
        <v>0</v>
      </c>
      <c r="CC32" s="61">
        <f t="shared" si="4"/>
        <v>0</v>
      </c>
      <c r="CD32" s="58" t="s">
        <v>110</v>
      </c>
    </row>
    <row r="33" spans="1:82" s="59" customFormat="1" ht="114.95" customHeight="1">
      <c r="A33" s="19" t="s">
        <v>135</v>
      </c>
      <c r="B33" s="92" t="s">
        <v>155</v>
      </c>
      <c r="C33" s="91" t="s">
        <v>156</v>
      </c>
      <c r="D33" s="21" t="s">
        <v>110</v>
      </c>
      <c r="E33" s="60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61">
        <v>0</v>
      </c>
      <c r="L33" s="54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6">
        <v>0</v>
      </c>
      <c r="S33" s="60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61">
        <v>0</v>
      </c>
      <c r="Z33" s="54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6">
        <v>0</v>
      </c>
      <c r="AG33" s="60">
        <v>0</v>
      </c>
      <c r="AH33" s="55">
        <v>0</v>
      </c>
      <c r="AI33" s="55">
        <v>0</v>
      </c>
      <c r="AJ33" s="55">
        <v>0</v>
      </c>
      <c r="AK33" s="55">
        <v>0</v>
      </c>
      <c r="AL33" s="55">
        <v>0</v>
      </c>
      <c r="AM33" s="56">
        <v>0</v>
      </c>
      <c r="AN33" s="60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61">
        <v>0</v>
      </c>
      <c r="AU33" s="60">
        <v>0</v>
      </c>
      <c r="AV33" s="55">
        <v>0</v>
      </c>
      <c r="AW33" s="55">
        <v>0</v>
      </c>
      <c r="AX33" s="55">
        <v>0</v>
      </c>
      <c r="AY33" s="55">
        <v>0</v>
      </c>
      <c r="AZ33" s="55">
        <v>0</v>
      </c>
      <c r="BA33" s="61">
        <v>0</v>
      </c>
      <c r="BB33" s="60">
        <v>0</v>
      </c>
      <c r="BC33" s="55">
        <v>0</v>
      </c>
      <c r="BD33" s="55">
        <v>0</v>
      </c>
      <c r="BE33" s="55">
        <v>0</v>
      </c>
      <c r="BF33" s="55">
        <v>0</v>
      </c>
      <c r="BG33" s="55">
        <v>0</v>
      </c>
      <c r="BH33" s="61">
        <v>0</v>
      </c>
      <c r="BI33" s="60">
        <v>0</v>
      </c>
      <c r="BJ33" s="55">
        <v>0</v>
      </c>
      <c r="BK33" s="55">
        <v>0</v>
      </c>
      <c r="BL33" s="55">
        <v>0</v>
      </c>
      <c r="BM33" s="55">
        <v>0</v>
      </c>
      <c r="BN33" s="55">
        <v>0</v>
      </c>
      <c r="BO33" s="61">
        <v>0</v>
      </c>
      <c r="BP33" s="60">
        <v>0</v>
      </c>
      <c r="BQ33" s="55">
        <v>0</v>
      </c>
      <c r="BR33" s="55">
        <v>0</v>
      </c>
      <c r="BS33" s="55">
        <v>0</v>
      </c>
      <c r="BT33" s="55">
        <v>0</v>
      </c>
      <c r="BU33" s="55">
        <v>0</v>
      </c>
      <c r="BV33" s="61">
        <v>0</v>
      </c>
      <c r="BW33" s="54">
        <v>0</v>
      </c>
      <c r="BX33" s="55">
        <v>0</v>
      </c>
      <c r="BY33" s="55">
        <f t="shared" si="2"/>
        <v>0</v>
      </c>
      <c r="BZ33" s="55">
        <v>0</v>
      </c>
      <c r="CA33" s="55">
        <f t="shared" si="3"/>
        <v>0</v>
      </c>
      <c r="CB33" s="55">
        <v>0</v>
      </c>
      <c r="CC33" s="61">
        <f t="shared" si="4"/>
        <v>0</v>
      </c>
      <c r="CD33" s="58" t="s">
        <v>110</v>
      </c>
    </row>
    <row r="34" spans="1:82" s="59" customFormat="1" ht="114.95" customHeight="1">
      <c r="A34" s="19" t="s">
        <v>136</v>
      </c>
      <c r="B34" s="92" t="s">
        <v>157</v>
      </c>
      <c r="C34" s="91" t="s">
        <v>158</v>
      </c>
      <c r="D34" s="21" t="s">
        <v>110</v>
      </c>
      <c r="E34" s="60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61">
        <v>0</v>
      </c>
      <c r="L34" s="54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6">
        <v>0</v>
      </c>
      <c r="S34" s="60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61">
        <v>0</v>
      </c>
      <c r="Z34" s="54">
        <v>0</v>
      </c>
      <c r="AA34" s="55">
        <v>0</v>
      </c>
      <c r="AB34" s="55">
        <v>0</v>
      </c>
      <c r="AC34" s="55">
        <v>0</v>
      </c>
      <c r="AD34" s="55">
        <v>0</v>
      </c>
      <c r="AE34" s="55">
        <v>0</v>
      </c>
      <c r="AF34" s="56">
        <v>0</v>
      </c>
      <c r="AG34" s="60">
        <v>0</v>
      </c>
      <c r="AH34" s="55">
        <v>0</v>
      </c>
      <c r="AI34" s="55">
        <v>0</v>
      </c>
      <c r="AJ34" s="55">
        <v>0</v>
      </c>
      <c r="AK34" s="55">
        <v>0</v>
      </c>
      <c r="AL34" s="55">
        <v>0</v>
      </c>
      <c r="AM34" s="56">
        <v>0</v>
      </c>
      <c r="AN34" s="60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61">
        <v>0</v>
      </c>
      <c r="AU34" s="60">
        <v>0</v>
      </c>
      <c r="AV34" s="55">
        <v>0</v>
      </c>
      <c r="AW34" s="55">
        <v>0</v>
      </c>
      <c r="AX34" s="55">
        <v>0</v>
      </c>
      <c r="AY34" s="55">
        <v>0</v>
      </c>
      <c r="AZ34" s="55">
        <v>0</v>
      </c>
      <c r="BA34" s="61">
        <v>0</v>
      </c>
      <c r="BB34" s="60">
        <v>0</v>
      </c>
      <c r="BC34" s="55">
        <v>0</v>
      </c>
      <c r="BD34" s="55">
        <v>0</v>
      </c>
      <c r="BE34" s="55">
        <v>0</v>
      </c>
      <c r="BF34" s="55">
        <v>0</v>
      </c>
      <c r="BG34" s="55">
        <v>0</v>
      </c>
      <c r="BH34" s="61">
        <v>0</v>
      </c>
      <c r="BI34" s="60">
        <v>0</v>
      </c>
      <c r="BJ34" s="55">
        <v>0</v>
      </c>
      <c r="BK34" s="55">
        <v>0</v>
      </c>
      <c r="BL34" s="55">
        <v>0</v>
      </c>
      <c r="BM34" s="55">
        <v>0</v>
      </c>
      <c r="BN34" s="55">
        <v>0</v>
      </c>
      <c r="BO34" s="61">
        <v>0</v>
      </c>
      <c r="BP34" s="60">
        <v>0</v>
      </c>
      <c r="BQ34" s="55">
        <v>0</v>
      </c>
      <c r="BR34" s="55">
        <v>0</v>
      </c>
      <c r="BS34" s="55">
        <v>0</v>
      </c>
      <c r="BT34" s="55">
        <v>0</v>
      </c>
      <c r="BU34" s="55">
        <v>0</v>
      </c>
      <c r="BV34" s="61">
        <v>0</v>
      </c>
      <c r="BW34" s="54">
        <v>0</v>
      </c>
      <c r="BX34" s="55">
        <v>0</v>
      </c>
      <c r="BY34" s="55">
        <f t="shared" si="2"/>
        <v>0</v>
      </c>
      <c r="BZ34" s="55">
        <v>0</v>
      </c>
      <c r="CA34" s="55">
        <f t="shared" si="3"/>
        <v>0</v>
      </c>
      <c r="CB34" s="55">
        <v>0</v>
      </c>
      <c r="CC34" s="61">
        <f t="shared" si="4"/>
        <v>0</v>
      </c>
      <c r="CD34" s="58" t="s">
        <v>110</v>
      </c>
    </row>
    <row r="35" spans="1:82" s="59" customFormat="1" ht="114.95" customHeight="1">
      <c r="A35" s="19" t="s">
        <v>137</v>
      </c>
      <c r="B35" s="90" t="s">
        <v>159</v>
      </c>
      <c r="C35" s="91" t="s">
        <v>160</v>
      </c>
      <c r="D35" s="21" t="s">
        <v>110</v>
      </c>
      <c r="E35" s="60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61">
        <v>0</v>
      </c>
      <c r="L35" s="54"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6">
        <v>0</v>
      </c>
      <c r="S35" s="60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61">
        <v>0</v>
      </c>
      <c r="Z35" s="54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6">
        <v>0</v>
      </c>
      <c r="AG35" s="60">
        <v>0</v>
      </c>
      <c r="AH35" s="55">
        <v>0</v>
      </c>
      <c r="AI35" s="55">
        <v>0</v>
      </c>
      <c r="AJ35" s="55">
        <v>0</v>
      </c>
      <c r="AK35" s="55">
        <v>0</v>
      </c>
      <c r="AL35" s="55">
        <v>0</v>
      </c>
      <c r="AM35" s="56">
        <v>0</v>
      </c>
      <c r="AN35" s="60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61">
        <v>0</v>
      </c>
      <c r="AU35" s="60">
        <v>0</v>
      </c>
      <c r="AV35" s="55">
        <v>0</v>
      </c>
      <c r="AW35" s="55">
        <v>0</v>
      </c>
      <c r="AX35" s="55">
        <v>0</v>
      </c>
      <c r="AY35" s="55">
        <v>0</v>
      </c>
      <c r="AZ35" s="55">
        <v>0</v>
      </c>
      <c r="BA35" s="61">
        <v>0</v>
      </c>
      <c r="BB35" s="60">
        <v>0</v>
      </c>
      <c r="BC35" s="55">
        <v>0</v>
      </c>
      <c r="BD35" s="55">
        <v>0</v>
      </c>
      <c r="BE35" s="55">
        <v>0</v>
      </c>
      <c r="BF35" s="55">
        <v>0</v>
      </c>
      <c r="BG35" s="55">
        <v>0</v>
      </c>
      <c r="BH35" s="61">
        <v>0</v>
      </c>
      <c r="BI35" s="60">
        <v>0</v>
      </c>
      <c r="BJ35" s="55">
        <v>0</v>
      </c>
      <c r="BK35" s="55">
        <v>0</v>
      </c>
      <c r="BL35" s="55">
        <v>0</v>
      </c>
      <c r="BM35" s="55">
        <v>0</v>
      </c>
      <c r="BN35" s="55">
        <v>0</v>
      </c>
      <c r="BO35" s="61">
        <v>0</v>
      </c>
      <c r="BP35" s="60">
        <v>0</v>
      </c>
      <c r="BQ35" s="55">
        <v>0</v>
      </c>
      <c r="BR35" s="55">
        <v>0</v>
      </c>
      <c r="BS35" s="55">
        <v>0</v>
      </c>
      <c r="BT35" s="55">
        <v>0</v>
      </c>
      <c r="BU35" s="55">
        <v>0</v>
      </c>
      <c r="BV35" s="61">
        <v>0</v>
      </c>
      <c r="BW35" s="54">
        <v>0</v>
      </c>
      <c r="BX35" s="55">
        <v>0</v>
      </c>
      <c r="BY35" s="55">
        <f t="shared" si="2"/>
        <v>0</v>
      </c>
      <c r="BZ35" s="55">
        <v>0</v>
      </c>
      <c r="CA35" s="55">
        <f t="shared" si="3"/>
        <v>0</v>
      </c>
      <c r="CB35" s="55">
        <v>0</v>
      </c>
      <c r="CC35" s="61">
        <f t="shared" si="4"/>
        <v>0</v>
      </c>
      <c r="CD35" s="58" t="s">
        <v>110</v>
      </c>
    </row>
    <row r="36" spans="1:82" s="59" customFormat="1" ht="114.95" customHeight="1">
      <c r="A36" s="19" t="s">
        <v>143</v>
      </c>
      <c r="B36" s="92" t="s">
        <v>161</v>
      </c>
      <c r="C36" s="91" t="s">
        <v>162</v>
      </c>
      <c r="D36" s="21" t="s">
        <v>110</v>
      </c>
      <c r="E36" s="60">
        <v>0</v>
      </c>
      <c r="F36" s="55">
        <v>0</v>
      </c>
      <c r="G36" s="89">
        <v>0</v>
      </c>
      <c r="H36" s="55">
        <v>0</v>
      </c>
      <c r="I36" s="55">
        <v>0</v>
      </c>
      <c r="J36" s="55">
        <v>0</v>
      </c>
      <c r="K36" s="61">
        <v>0</v>
      </c>
      <c r="L36" s="54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6">
        <v>0</v>
      </c>
      <c r="S36" s="60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61">
        <v>0</v>
      </c>
      <c r="Z36" s="54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6">
        <v>0</v>
      </c>
      <c r="AG36" s="60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0</v>
      </c>
      <c r="AM36" s="56">
        <v>0</v>
      </c>
      <c r="AN36" s="60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61">
        <v>0</v>
      </c>
      <c r="AU36" s="60">
        <v>0</v>
      </c>
      <c r="AV36" s="55">
        <v>0</v>
      </c>
      <c r="AW36" s="55">
        <v>0</v>
      </c>
      <c r="AX36" s="55">
        <v>0</v>
      </c>
      <c r="AY36" s="55">
        <v>0</v>
      </c>
      <c r="AZ36" s="55">
        <v>0</v>
      </c>
      <c r="BA36" s="61">
        <v>0</v>
      </c>
      <c r="BB36" s="60">
        <v>0</v>
      </c>
      <c r="BC36" s="55">
        <v>0</v>
      </c>
      <c r="BD36" s="55">
        <v>0</v>
      </c>
      <c r="BE36" s="55">
        <v>0</v>
      </c>
      <c r="BF36" s="55">
        <v>0</v>
      </c>
      <c r="BG36" s="55">
        <v>0</v>
      </c>
      <c r="BH36" s="61">
        <v>0</v>
      </c>
      <c r="BI36" s="60">
        <v>0</v>
      </c>
      <c r="BJ36" s="55">
        <v>0</v>
      </c>
      <c r="BK36" s="89">
        <v>0.29599999999999999</v>
      </c>
      <c r="BL36" s="55">
        <v>0</v>
      </c>
      <c r="BM36" s="55">
        <v>0</v>
      </c>
      <c r="BN36" s="55">
        <v>0</v>
      </c>
      <c r="BO36" s="61">
        <v>0</v>
      </c>
      <c r="BP36" s="60">
        <v>0</v>
      </c>
      <c r="BQ36" s="55">
        <v>0</v>
      </c>
      <c r="BR36" s="55">
        <v>0</v>
      </c>
      <c r="BS36" s="55">
        <v>0</v>
      </c>
      <c r="BT36" s="55">
        <v>0</v>
      </c>
      <c r="BU36" s="55">
        <v>0</v>
      </c>
      <c r="BV36" s="61">
        <v>0</v>
      </c>
      <c r="BW36" s="54">
        <v>0</v>
      </c>
      <c r="BX36" s="55">
        <v>0</v>
      </c>
      <c r="BY36" s="55">
        <f t="shared" si="2"/>
        <v>0</v>
      </c>
      <c r="BZ36" s="55">
        <v>0</v>
      </c>
      <c r="CA36" s="55">
        <f t="shared" si="3"/>
        <v>0</v>
      </c>
      <c r="CB36" s="55">
        <v>0</v>
      </c>
      <c r="CC36" s="61">
        <f t="shared" si="4"/>
        <v>0</v>
      </c>
      <c r="CD36" s="58" t="s">
        <v>110</v>
      </c>
    </row>
    <row r="37" spans="1:82" s="59" customFormat="1" ht="114.95" customHeight="1">
      <c r="A37" s="19" t="s">
        <v>144</v>
      </c>
      <c r="B37" s="90" t="s">
        <v>163</v>
      </c>
      <c r="C37" s="91" t="s">
        <v>164</v>
      </c>
      <c r="D37" s="21" t="s">
        <v>110</v>
      </c>
      <c r="E37" s="60">
        <v>0</v>
      </c>
      <c r="F37" s="55">
        <v>0</v>
      </c>
      <c r="G37" s="89">
        <v>0</v>
      </c>
      <c r="H37" s="55">
        <v>0</v>
      </c>
      <c r="I37" s="55">
        <v>0</v>
      </c>
      <c r="J37" s="55">
        <v>0</v>
      </c>
      <c r="K37" s="61">
        <v>0</v>
      </c>
      <c r="L37" s="54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6">
        <v>0</v>
      </c>
      <c r="S37" s="60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61">
        <v>0</v>
      </c>
      <c r="Z37" s="54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6">
        <v>0</v>
      </c>
      <c r="AG37" s="60">
        <v>0</v>
      </c>
      <c r="AH37" s="55">
        <v>0</v>
      </c>
      <c r="AI37" s="55">
        <v>0</v>
      </c>
      <c r="AJ37" s="55">
        <v>0</v>
      </c>
      <c r="AK37" s="55">
        <v>0</v>
      </c>
      <c r="AL37" s="55">
        <v>0</v>
      </c>
      <c r="AM37" s="56">
        <v>0</v>
      </c>
      <c r="AN37" s="60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61">
        <v>0</v>
      </c>
      <c r="AU37" s="60">
        <v>0</v>
      </c>
      <c r="AV37" s="55">
        <v>0</v>
      </c>
      <c r="AW37" s="55">
        <v>0</v>
      </c>
      <c r="AX37" s="55">
        <v>0</v>
      </c>
      <c r="AY37" s="55">
        <v>0</v>
      </c>
      <c r="AZ37" s="55">
        <v>0</v>
      </c>
      <c r="BA37" s="61">
        <v>0</v>
      </c>
      <c r="BB37" s="60">
        <v>0</v>
      </c>
      <c r="BC37" s="55">
        <v>0</v>
      </c>
      <c r="BD37" s="55">
        <v>0</v>
      </c>
      <c r="BE37" s="55">
        <v>0</v>
      </c>
      <c r="BF37" s="55">
        <v>0</v>
      </c>
      <c r="BG37" s="55">
        <v>0</v>
      </c>
      <c r="BH37" s="61">
        <v>0</v>
      </c>
      <c r="BI37" s="60">
        <v>0</v>
      </c>
      <c r="BJ37" s="55">
        <v>0</v>
      </c>
      <c r="BK37" s="89">
        <v>1.74</v>
      </c>
      <c r="BL37" s="55">
        <v>0</v>
      </c>
      <c r="BM37" s="55">
        <v>0</v>
      </c>
      <c r="BN37" s="55">
        <v>0</v>
      </c>
      <c r="BO37" s="61">
        <v>0</v>
      </c>
      <c r="BP37" s="60">
        <v>0</v>
      </c>
      <c r="BQ37" s="55">
        <v>0</v>
      </c>
      <c r="BR37" s="55">
        <v>0</v>
      </c>
      <c r="BS37" s="55">
        <v>0</v>
      </c>
      <c r="BT37" s="55">
        <v>0</v>
      </c>
      <c r="BU37" s="55">
        <v>0</v>
      </c>
      <c r="BV37" s="61">
        <v>0</v>
      </c>
      <c r="BW37" s="54">
        <v>0</v>
      </c>
      <c r="BX37" s="55">
        <v>0</v>
      </c>
      <c r="BY37" s="55">
        <f t="shared" si="2"/>
        <v>0</v>
      </c>
      <c r="BZ37" s="55">
        <v>0</v>
      </c>
      <c r="CA37" s="55">
        <f t="shared" si="3"/>
        <v>0</v>
      </c>
      <c r="CB37" s="55">
        <v>0</v>
      </c>
      <c r="CC37" s="61">
        <f t="shared" si="4"/>
        <v>0</v>
      </c>
      <c r="CD37" s="58" t="s">
        <v>110</v>
      </c>
    </row>
    <row r="38" spans="1:82" s="59" customFormat="1" ht="114.95" customHeight="1">
      <c r="A38" s="19" t="s">
        <v>145</v>
      </c>
      <c r="B38" s="90" t="s">
        <v>165</v>
      </c>
      <c r="C38" s="91" t="s">
        <v>166</v>
      </c>
      <c r="D38" s="21" t="s">
        <v>110</v>
      </c>
      <c r="E38" s="60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61">
        <v>0</v>
      </c>
      <c r="L38" s="54"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6">
        <v>0</v>
      </c>
      <c r="S38" s="60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61">
        <v>0</v>
      </c>
      <c r="Z38" s="54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6">
        <v>0</v>
      </c>
      <c r="AG38" s="60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0</v>
      </c>
      <c r="AM38" s="56">
        <v>0</v>
      </c>
      <c r="AN38" s="60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84">
        <v>0</v>
      </c>
      <c r="AU38" s="60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84">
        <v>0</v>
      </c>
      <c r="BB38" s="60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84">
        <v>0</v>
      </c>
      <c r="BI38" s="60">
        <v>0</v>
      </c>
      <c r="BJ38" s="54">
        <v>0</v>
      </c>
      <c r="BK38" s="89">
        <v>0</v>
      </c>
      <c r="BL38" s="54">
        <v>0</v>
      </c>
      <c r="BM38" s="54">
        <v>0</v>
      </c>
      <c r="BN38" s="54">
        <v>0</v>
      </c>
      <c r="BO38" s="84">
        <v>0</v>
      </c>
      <c r="BP38" s="60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8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61">
        <f t="shared" si="4"/>
        <v>0</v>
      </c>
      <c r="CD38" s="58" t="s">
        <v>110</v>
      </c>
    </row>
    <row r="39" spans="1:82" s="59" customFormat="1" ht="114.95" customHeight="1">
      <c r="A39" s="19" t="s">
        <v>146</v>
      </c>
      <c r="B39" s="90" t="s">
        <v>167</v>
      </c>
      <c r="C39" s="91" t="s">
        <v>168</v>
      </c>
      <c r="D39" s="21" t="s">
        <v>110</v>
      </c>
      <c r="E39" s="60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61">
        <v>0</v>
      </c>
      <c r="L39" s="54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6">
        <v>0</v>
      </c>
      <c r="S39" s="60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61">
        <v>0</v>
      </c>
      <c r="Z39" s="54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6">
        <v>0</v>
      </c>
      <c r="AG39" s="60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56">
        <v>0</v>
      </c>
      <c r="AN39" s="60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84">
        <v>0</v>
      </c>
      <c r="AU39" s="60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84">
        <v>0</v>
      </c>
      <c r="BB39" s="60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84">
        <v>0</v>
      </c>
      <c r="BI39" s="60">
        <v>0</v>
      </c>
      <c r="BJ39" s="54">
        <v>0</v>
      </c>
      <c r="BK39" s="89">
        <v>1.28</v>
      </c>
      <c r="BL39" s="54">
        <v>0</v>
      </c>
      <c r="BM39" s="54">
        <v>0</v>
      </c>
      <c r="BN39" s="54">
        <v>0</v>
      </c>
      <c r="BO39" s="84">
        <v>0</v>
      </c>
      <c r="BP39" s="60">
        <v>0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8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61">
        <f t="shared" si="4"/>
        <v>0</v>
      </c>
      <c r="CD39" s="58" t="s">
        <v>110</v>
      </c>
    </row>
    <row r="40" spans="1:82" s="59" customFormat="1" ht="114.95" customHeight="1">
      <c r="A40" s="5" t="s">
        <v>131</v>
      </c>
      <c r="B40" s="6" t="s">
        <v>132</v>
      </c>
      <c r="C40" s="7" t="s">
        <v>110</v>
      </c>
      <c r="D40" s="21" t="s">
        <v>110</v>
      </c>
      <c r="E40" s="60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61">
        <v>0</v>
      </c>
      <c r="L40" s="54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6">
        <v>0</v>
      </c>
      <c r="S40" s="60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61">
        <v>0</v>
      </c>
      <c r="Z40" s="54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6">
        <v>0</v>
      </c>
      <c r="AG40" s="60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56">
        <v>0</v>
      </c>
      <c r="AN40" s="60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84">
        <v>0</v>
      </c>
      <c r="AU40" s="60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84">
        <v>0</v>
      </c>
      <c r="BB40" s="60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84">
        <v>0</v>
      </c>
      <c r="BI40" s="60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84">
        <v>0</v>
      </c>
      <c r="BP40" s="60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8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0</v>
      </c>
      <c r="CC40" s="61">
        <f t="shared" ref="CC40:CC42" si="10">AT40-K40</f>
        <v>0</v>
      </c>
      <c r="CD40" s="58" t="s">
        <v>110</v>
      </c>
    </row>
    <row r="41" spans="1:82" s="59" customFormat="1" ht="114.95" customHeight="1" thickBot="1">
      <c r="A41" s="16" t="s">
        <v>138</v>
      </c>
      <c r="B41" s="17" t="s">
        <v>139</v>
      </c>
      <c r="C41" s="18" t="s">
        <v>110</v>
      </c>
      <c r="D41" s="21" t="s">
        <v>110</v>
      </c>
      <c r="E41" s="62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4">
        <v>0</v>
      </c>
      <c r="L41" s="54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6">
        <v>0</v>
      </c>
      <c r="S41" s="62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4">
        <v>0</v>
      </c>
      <c r="Z41" s="54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6">
        <v>0</v>
      </c>
      <c r="AG41" s="62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78">
        <v>0</v>
      </c>
      <c r="AN41" s="62">
        <v>0</v>
      </c>
      <c r="AO41" s="85">
        <v>0</v>
      </c>
      <c r="AP41" s="85">
        <v>0</v>
      </c>
      <c r="AQ41" s="85">
        <v>0</v>
      </c>
      <c r="AR41" s="85">
        <v>0</v>
      </c>
      <c r="AS41" s="85">
        <v>0</v>
      </c>
      <c r="AT41" s="86">
        <v>0</v>
      </c>
      <c r="AU41" s="60">
        <v>0</v>
      </c>
      <c r="AV41" s="54">
        <v>0</v>
      </c>
      <c r="AW41" s="54">
        <v>0</v>
      </c>
      <c r="AX41" s="54">
        <v>0</v>
      </c>
      <c r="AY41" s="54">
        <v>0</v>
      </c>
      <c r="AZ41" s="54">
        <v>0</v>
      </c>
      <c r="BA41" s="84">
        <v>0</v>
      </c>
      <c r="BB41" s="60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84">
        <v>0</v>
      </c>
      <c r="BI41" s="60">
        <v>0</v>
      </c>
      <c r="BJ41" s="54">
        <v>0</v>
      </c>
      <c r="BK41" s="54">
        <v>0</v>
      </c>
      <c r="BL41" s="54">
        <v>0</v>
      </c>
      <c r="BM41" s="54">
        <v>0</v>
      </c>
      <c r="BN41" s="54">
        <v>0</v>
      </c>
      <c r="BO41" s="84">
        <v>0</v>
      </c>
      <c r="BP41" s="60">
        <v>0</v>
      </c>
      <c r="BQ41" s="54">
        <v>0</v>
      </c>
      <c r="BR41" s="54">
        <v>0</v>
      </c>
      <c r="BS41" s="54">
        <v>0</v>
      </c>
      <c r="BT41" s="54">
        <v>0</v>
      </c>
      <c r="BU41" s="54">
        <v>0</v>
      </c>
      <c r="BV41" s="84">
        <v>0</v>
      </c>
      <c r="BW41" s="54">
        <v>0</v>
      </c>
      <c r="BX41" s="54">
        <v>0</v>
      </c>
      <c r="BY41" s="54">
        <v>0</v>
      </c>
      <c r="BZ41" s="54">
        <v>0</v>
      </c>
      <c r="CA41" s="54">
        <v>0</v>
      </c>
      <c r="CB41" s="54">
        <v>0</v>
      </c>
      <c r="CC41" s="65">
        <f t="shared" si="10"/>
        <v>0</v>
      </c>
      <c r="CD41" s="58" t="s">
        <v>110</v>
      </c>
    </row>
    <row r="42" spans="1:82" s="69" customFormat="1" ht="30" customHeight="1" thickBot="1">
      <c r="A42" s="109" t="s">
        <v>109</v>
      </c>
      <c r="B42" s="110"/>
      <c r="C42" s="111"/>
      <c r="D42" s="15" t="s">
        <v>110</v>
      </c>
      <c r="E42" s="66">
        <f>E22</f>
        <v>0</v>
      </c>
      <c r="F42" s="66">
        <f t="shared" ref="F42:BQ42" si="11">F22</f>
        <v>0</v>
      </c>
      <c r="G42" s="66">
        <f t="shared" si="11"/>
        <v>0</v>
      </c>
      <c r="H42" s="66">
        <f t="shared" si="11"/>
        <v>0</v>
      </c>
      <c r="I42" s="66">
        <f t="shared" si="11"/>
        <v>0</v>
      </c>
      <c r="J42" s="66">
        <f t="shared" si="11"/>
        <v>0</v>
      </c>
      <c r="K42" s="66">
        <f t="shared" si="11"/>
        <v>0</v>
      </c>
      <c r="L42" s="66">
        <f t="shared" si="11"/>
        <v>0</v>
      </c>
      <c r="M42" s="66">
        <f t="shared" si="11"/>
        <v>0</v>
      </c>
      <c r="N42" s="66">
        <f t="shared" si="11"/>
        <v>0</v>
      </c>
      <c r="O42" s="66">
        <f t="shared" si="11"/>
        <v>0</v>
      </c>
      <c r="P42" s="66">
        <f t="shared" si="11"/>
        <v>0</v>
      </c>
      <c r="Q42" s="66">
        <f t="shared" si="11"/>
        <v>0</v>
      </c>
      <c r="R42" s="66">
        <f t="shared" si="11"/>
        <v>0</v>
      </c>
      <c r="S42" s="66">
        <f t="shared" si="11"/>
        <v>0</v>
      </c>
      <c r="T42" s="66">
        <f t="shared" si="11"/>
        <v>0</v>
      </c>
      <c r="U42" s="66">
        <f t="shared" si="11"/>
        <v>0</v>
      </c>
      <c r="V42" s="66">
        <f t="shared" si="11"/>
        <v>0</v>
      </c>
      <c r="W42" s="66">
        <f t="shared" si="11"/>
        <v>0</v>
      </c>
      <c r="X42" s="66">
        <f t="shared" si="11"/>
        <v>0</v>
      </c>
      <c r="Y42" s="66">
        <f t="shared" si="11"/>
        <v>0</v>
      </c>
      <c r="Z42" s="66">
        <f t="shared" si="11"/>
        <v>0</v>
      </c>
      <c r="AA42" s="66">
        <f t="shared" si="11"/>
        <v>0</v>
      </c>
      <c r="AB42" s="66">
        <f t="shared" si="11"/>
        <v>0</v>
      </c>
      <c r="AC42" s="66">
        <f t="shared" si="11"/>
        <v>0</v>
      </c>
      <c r="AD42" s="66">
        <f t="shared" si="11"/>
        <v>0</v>
      </c>
      <c r="AE42" s="66">
        <f t="shared" si="11"/>
        <v>0</v>
      </c>
      <c r="AF42" s="66">
        <f t="shared" si="11"/>
        <v>0</v>
      </c>
      <c r="AG42" s="66">
        <f t="shared" si="11"/>
        <v>0</v>
      </c>
      <c r="AH42" s="66">
        <f t="shared" si="11"/>
        <v>0</v>
      </c>
      <c r="AI42" s="66">
        <f t="shared" si="11"/>
        <v>0</v>
      </c>
      <c r="AJ42" s="66">
        <f t="shared" si="11"/>
        <v>0</v>
      </c>
      <c r="AK42" s="66">
        <f t="shared" si="11"/>
        <v>0</v>
      </c>
      <c r="AL42" s="66">
        <f t="shared" si="11"/>
        <v>0</v>
      </c>
      <c r="AM42" s="66">
        <f t="shared" si="11"/>
        <v>0</v>
      </c>
      <c r="AN42" s="66">
        <f t="shared" si="11"/>
        <v>0</v>
      </c>
      <c r="AO42" s="66">
        <f t="shared" si="11"/>
        <v>0</v>
      </c>
      <c r="AP42" s="66">
        <f t="shared" si="11"/>
        <v>0</v>
      </c>
      <c r="AQ42" s="66">
        <f t="shared" si="11"/>
        <v>0</v>
      </c>
      <c r="AR42" s="66">
        <f t="shared" si="11"/>
        <v>0</v>
      </c>
      <c r="AS42" s="66">
        <f t="shared" si="11"/>
        <v>0</v>
      </c>
      <c r="AT42" s="66">
        <f t="shared" si="11"/>
        <v>0</v>
      </c>
      <c r="AU42" s="66">
        <f t="shared" si="11"/>
        <v>0</v>
      </c>
      <c r="AV42" s="66">
        <f t="shared" si="11"/>
        <v>0</v>
      </c>
      <c r="AW42" s="66">
        <f t="shared" si="11"/>
        <v>0</v>
      </c>
      <c r="AX42" s="66">
        <f t="shared" si="11"/>
        <v>0</v>
      </c>
      <c r="AY42" s="66">
        <f t="shared" si="11"/>
        <v>0</v>
      </c>
      <c r="AZ42" s="66">
        <f t="shared" si="11"/>
        <v>0</v>
      </c>
      <c r="BA42" s="88">
        <f t="shared" si="11"/>
        <v>0</v>
      </c>
      <c r="BB42" s="66">
        <f t="shared" si="11"/>
        <v>0</v>
      </c>
      <c r="BC42" s="66">
        <f t="shared" si="11"/>
        <v>0</v>
      </c>
      <c r="BD42" s="66">
        <f t="shared" si="11"/>
        <v>0</v>
      </c>
      <c r="BE42" s="66">
        <f t="shared" si="11"/>
        <v>0</v>
      </c>
      <c r="BF42" s="66">
        <f t="shared" si="11"/>
        <v>0</v>
      </c>
      <c r="BG42" s="66">
        <f t="shared" si="11"/>
        <v>0</v>
      </c>
      <c r="BH42" s="88">
        <f t="shared" si="11"/>
        <v>0</v>
      </c>
      <c r="BI42" s="66">
        <f t="shared" si="11"/>
        <v>0</v>
      </c>
      <c r="BJ42" s="66">
        <f t="shared" si="11"/>
        <v>0</v>
      </c>
      <c r="BK42" s="66">
        <f t="shared" si="11"/>
        <v>3.3159999999999998</v>
      </c>
      <c r="BL42" s="66">
        <f t="shared" si="11"/>
        <v>0</v>
      </c>
      <c r="BM42" s="66">
        <f t="shared" si="11"/>
        <v>0</v>
      </c>
      <c r="BN42" s="66">
        <f t="shared" si="11"/>
        <v>0</v>
      </c>
      <c r="BO42" s="88">
        <f t="shared" si="11"/>
        <v>0</v>
      </c>
      <c r="BP42" s="66">
        <f t="shared" si="11"/>
        <v>0</v>
      </c>
      <c r="BQ42" s="66">
        <f t="shared" si="11"/>
        <v>0</v>
      </c>
      <c r="BR42" s="66">
        <f t="shared" ref="BR42:CB42" si="12">BR22</f>
        <v>0</v>
      </c>
      <c r="BS42" s="66">
        <f t="shared" si="12"/>
        <v>0</v>
      </c>
      <c r="BT42" s="66">
        <f t="shared" si="12"/>
        <v>0</v>
      </c>
      <c r="BU42" s="66">
        <f t="shared" si="12"/>
        <v>0</v>
      </c>
      <c r="BV42" s="88">
        <f t="shared" si="12"/>
        <v>0</v>
      </c>
      <c r="BW42" s="87">
        <f t="shared" si="12"/>
        <v>0</v>
      </c>
      <c r="BX42" s="66">
        <f t="shared" si="12"/>
        <v>0</v>
      </c>
      <c r="BY42" s="66">
        <f t="shared" si="12"/>
        <v>0</v>
      </c>
      <c r="BZ42" s="66">
        <f t="shared" si="12"/>
        <v>0</v>
      </c>
      <c r="CA42" s="71">
        <f t="shared" si="3"/>
        <v>0</v>
      </c>
      <c r="CB42" s="66">
        <f t="shared" si="12"/>
        <v>0</v>
      </c>
      <c r="CC42" s="67">
        <f t="shared" si="10"/>
        <v>0</v>
      </c>
      <c r="CD42" s="68" t="s">
        <v>110</v>
      </c>
    </row>
    <row r="43" spans="1:82" s="70" customFormat="1" ht="3" customHeight="1"/>
    <row r="44" spans="1:82" s="70" customFormat="1" ht="12.75">
      <c r="A44" s="70" t="s">
        <v>123</v>
      </c>
    </row>
    <row r="45" spans="1:82" s="70" customFormat="1" ht="12.75">
      <c r="A45" s="70" t="s">
        <v>124</v>
      </c>
    </row>
  </sheetData>
  <autoFilter ref="A18:CD42"/>
  <mergeCells count="30">
    <mergeCell ref="A42:C42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L6:AF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2025-07-30T08:39:58Z</dcterms:modified>
</cp:coreProperties>
</file>